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юни_2023\Отчет_юни_2023_gotov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9" i="1" l="1"/>
  <c r="B65" i="1"/>
  <c r="B23" i="1"/>
  <c r="AB22" i="1"/>
  <c r="B21" i="1"/>
  <c r="B64" i="1" l="1"/>
  <c r="B63" i="1"/>
  <c r="B178" i="1"/>
  <c r="B177" i="1"/>
  <c r="B61" i="1"/>
  <c r="B62" i="1"/>
  <c r="B59" i="1"/>
  <c r="B60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22" i="1"/>
  <c r="B20" i="1"/>
  <c r="B176" i="1"/>
  <c r="B19" i="1"/>
  <c r="B18" i="1"/>
  <c r="B17" i="1"/>
  <c r="B16" i="1"/>
  <c r="B15" i="1"/>
  <c r="B14" i="1"/>
  <c r="B13" i="1"/>
  <c r="B12" i="1"/>
  <c r="B10" i="1"/>
  <c r="B11" i="1"/>
  <c r="B9" i="1"/>
  <c r="W192" i="1" l="1"/>
  <c r="C194" i="1" s="1"/>
  <c r="C195" i="1"/>
  <c r="C192" i="1"/>
  <c r="C196" i="1" l="1"/>
  <c r="K8" i="2"/>
  <c r="J8" i="2"/>
  <c r="AB143" i="1" l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99" i="1"/>
  <c r="AB100" i="1"/>
  <c r="AB101" i="1"/>
  <c r="AB102" i="1"/>
  <c r="AB103" i="1"/>
  <c r="AB104" i="1"/>
  <c r="AB105" i="1"/>
  <c r="AB135" i="1"/>
  <c r="AB136" i="1"/>
  <c r="AB137" i="1"/>
  <c r="AB138" i="1"/>
  <c r="AB139" i="1"/>
  <c r="AB140" i="1"/>
  <c r="AB93" i="1"/>
  <c r="AB94" i="1"/>
  <c r="AB95" i="1"/>
  <c r="AB96" i="1"/>
  <c r="AB97" i="1"/>
  <c r="AB98" i="1"/>
  <c r="AB141" i="1"/>
  <c r="AB142" i="1"/>
  <c r="AB158" i="1"/>
  <c r="AB86" i="1"/>
  <c r="AB87" i="1"/>
  <c r="AB88" i="1"/>
  <c r="AB89" i="1"/>
  <c r="AB90" i="1"/>
  <c r="AB91" i="1"/>
  <c r="AB92" i="1"/>
  <c r="AB48" i="1"/>
  <c r="AB49" i="1"/>
  <c r="AB50" i="1"/>
  <c r="AB51" i="1"/>
  <c r="AB52" i="1"/>
  <c r="AB53" i="1"/>
  <c r="AB54" i="1"/>
  <c r="AB55" i="1"/>
  <c r="AB56" i="1"/>
  <c r="AB57" i="1"/>
  <c r="AB58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3" i="1"/>
  <c r="AB24" i="1"/>
  <c r="AB25" i="1"/>
  <c r="AB26" i="1"/>
  <c r="AB27" i="1"/>
  <c r="AB28" i="1"/>
  <c r="AB29" i="1"/>
  <c r="AB30" i="1"/>
  <c r="AB31" i="1"/>
  <c r="AB40" i="1"/>
  <c r="AB41" i="1"/>
  <c r="AB42" i="1"/>
  <c r="AB43" i="1"/>
  <c r="AB44" i="1"/>
  <c r="AB45" i="1"/>
  <c r="AB46" i="1"/>
  <c r="AB47" i="1"/>
  <c r="AB59" i="1"/>
  <c r="AB60" i="1"/>
  <c r="AB61" i="1"/>
  <c r="AB159" i="1"/>
  <c r="AB160" i="1"/>
  <c r="AB161" i="1"/>
  <c r="AB9" i="1"/>
  <c r="AB162" i="1" l="1"/>
  <c r="W162" i="1" l="1"/>
  <c r="C166" i="1"/>
  <c r="G8" i="2"/>
  <c r="H8" i="2"/>
  <c r="C164" i="1" l="1"/>
  <c r="AA162" i="1"/>
  <c r="Z192" i="1" l="1"/>
  <c r="Y192" i="1"/>
  <c r="Z162" i="1"/>
  <c r="Y162" i="1"/>
  <c r="V162" i="1"/>
  <c r="U162" i="1"/>
  <c r="T162" i="1"/>
  <c r="S162" i="1"/>
  <c r="R162" i="1"/>
  <c r="Q162" i="1"/>
  <c r="P162" i="1"/>
  <c r="O162" i="1"/>
  <c r="M162" i="1"/>
  <c r="K162" i="1"/>
  <c r="J162" i="1"/>
  <c r="I162" i="1"/>
  <c r="G162" i="1"/>
  <c r="F162" i="1"/>
  <c r="E162" i="1"/>
  <c r="D162" i="1"/>
  <c r="C162" i="1"/>
  <c r="B10" i="2"/>
  <c r="C165" i="1" l="1"/>
  <c r="C167" i="1" s="1"/>
  <c r="C193" i="1"/>
  <c r="A8" i="2" s="1"/>
  <c r="I192" i="1" l="1"/>
  <c r="J192" i="1"/>
  <c r="K192" i="1"/>
  <c r="M192" i="1"/>
  <c r="O192" i="1"/>
  <c r="P192" i="1"/>
  <c r="Q192" i="1"/>
  <c r="R192" i="1"/>
  <c r="S192" i="1"/>
  <c r="T192" i="1"/>
  <c r="U192" i="1"/>
  <c r="V192" i="1"/>
  <c r="C8" i="2"/>
  <c r="C197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4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4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<sst xmlns="http://schemas.openxmlformats.org/spreadsheetml/2006/main" count="523" uniqueCount="166">
  <si>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</si>
  <si>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</si>
  <si>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</si>
  <si>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</si>
  <si>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</si>
  <si>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</si>
  <si>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</si>
  <si>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</si>
  <si>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</si>
  <si>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</si>
  <si>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</si>
  <si>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</si>
  <si>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</si>
  <si>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</si>
  <si>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</si>
  <si>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</si>
  <si>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</si>
  <si>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</si>
  <si>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</si>
  <si>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</si>
  <si>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</si>
  <si>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</si>
  <si>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</si>
  <si>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</si>
  <si>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</si>
  <si>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</si>
  <si>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</si>
  <si>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</si>
  <si>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</si>
  <si>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</si>
  <si>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</si>
  <si>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</si>
  <si>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</si>
  <si>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</si>
  <si>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</si>
  <si>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</si>
  <si>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</si>
  <si>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</si>
  <si>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</si>
  <si>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</si>
  <si>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</si>
  <si>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</si>
  <si>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</si>
  <si>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</si>
  <si>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</si>
  <si>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</si>
  <si>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</si>
  <si>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</si>
  <si>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</si>
  <si>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</si>
  <si>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</si>
  <si>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</si>
  <si>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</si>
  <si>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</si>
  <si>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</si>
  <si>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</si>
  <si>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</si>
  <si>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</si>
  <si>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</si>
  <si>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</si>
  <si>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</si>
  <si>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</si>
  <si>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</si>
  <si>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</si>
  <si>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</si>
  <si>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</si>
  <si>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</si>
  <si>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</si>
  <si>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</si>
  <si>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</si>
  <si>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</si>
  <si>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</si>
  <si>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</si>
  <si>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</si>
  <si>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</si>
  <si>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</si>
  <si>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</si>
  <si>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</si>
  <si>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</si>
  <si>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</si>
  <si>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</si>
  <si>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</si>
  <si>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</si>
  <si>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</si>
  <si>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</si>
  <si>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</si>
  <si>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</si>
  <si>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</si>
  <si>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</si>
  <si>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</si>
  <si>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</si>
  <si>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</si>
  <si>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</si>
  <si>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</si>
  <si>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ЮНИ, 2023 Г.</t>
  </si>
  <si>
    <t>ПРЕДПРИЕТИ АДМИНИСТРАТИВНО НАКАЗАТЕЛНИ МЕРКИ ОТ РИОСВ-СМОЛЯН ПРЕЗ МЕСЕЦ ЮНИ, 2023 г.</t>
  </si>
  <si>
    <t>01.06.2023г.</t>
  </si>
  <si>
    <t>02.06.2023г.</t>
  </si>
  <si>
    <t>06.06.2023г.</t>
  </si>
  <si>
    <t>07.06.2023г.</t>
  </si>
  <si>
    <t>Нанесена щета от кафява мечка</t>
  </si>
  <si>
    <t>03.06.2023г.</t>
  </si>
  <si>
    <t>08.06.2023г.</t>
  </si>
  <si>
    <t>12.06.2023г.</t>
  </si>
  <si>
    <t>15.06.2023г.</t>
  </si>
  <si>
    <t>13.06.2023г.</t>
  </si>
  <si>
    <t>14.06.2023г.</t>
  </si>
  <si>
    <t>"Персей" ООД, с. Кочан, ул. "Васил Левски" №29, Производство на облекло - с. Кочан</t>
  </si>
  <si>
    <t>"Синанов РС" ЕООД, с. Вълкосел, общ. Доспат, Дървопреработване - с. Осина, общ.Сатовча</t>
  </si>
  <si>
    <t>Община Сатовча, Общинска администрация Сатовча</t>
  </si>
  <si>
    <t>Община Баните, Общинска администрация Баните</t>
  </si>
  <si>
    <t>Община Мадан, Сграда, находяща се в близост до бивш стопански двор(ТКЗС) в с. Върбина, общ. Мадан</t>
  </si>
  <si>
    <t>16.06.2023г.</t>
  </si>
  <si>
    <t>Община Борино, Изпълнение на чл. 19, ал. 3, т. 5 от ЗУО</t>
  </si>
  <si>
    <t>"Сава Еко БГ-15" ООД с. Средногорци, общ. Мадан, ул. "Родопи" №2, Център за разкомплектоване на ИУМПС,  с. Лещак, общ. Мадан</t>
  </si>
  <si>
    <t>"Радиал експрес" ЕООД, гр. Девин, ул. "Ивайло" 2, Автосервиз и автомивка, гр. Деви</t>
  </si>
  <si>
    <t>"ДСВ-Транс" ООД, с. Михалково, общ. Девин, Дърводелски цех, Производство на сандъци, гр. Девин</t>
  </si>
  <si>
    <t>19.06.2023г.</t>
  </si>
  <si>
    <t>"Родопалет" ООД-с. Бял извор, общ. Ардино; "Цех за производство на палети и пелети"-с. Бял извор</t>
  </si>
  <si>
    <t>"Берк-05"-с. Дядовци, общ. Ардино; "Бетонов възел"-с. Дядовци</t>
  </si>
  <si>
    <t>20.06.2023г.</t>
  </si>
  <si>
    <t>"РДНО за общините Смолян, Баните и Чепеларе" в местност "Теклен дол", землище на гр. Смолян, общ. Смолян</t>
  </si>
  <si>
    <t>21.06.2023г.</t>
  </si>
  <si>
    <t>Лъки Инвест АД-гр. Лъки; ХХ"Лъки-1" в местност "Боровски мост", землище на гр. Лъки, общ. Лъки</t>
  </si>
  <si>
    <t>ПК " Устово", гр. Смолян, ул. "Тракия" 76, Производство на хляб, гр. Смолян</t>
  </si>
  <si>
    <t xml:space="preserve">“Лъки Инвест-ЛОФ” ЕООД гр. Лъки, ул. "Освобождение" 4, ЛОФ, гр. Лъки - Обогатяване на оловно-цинкови руди </t>
  </si>
  <si>
    <t>Вековно дърво "Бук", село Сивино, община Смолян</t>
  </si>
  <si>
    <t>ЗМ "Ливадите", село Сивино, община Смолян</t>
  </si>
  <si>
    <t>22.06.2023г.</t>
  </si>
  <si>
    <t xml:space="preserve">"АЛЕКС И ГАЛЯ С-ИЕ"ЕООД-гр. Мадан, Площадка за третиране на МРО - гр.Мадан </t>
  </si>
  <si>
    <t>"Томов - трейд" ЕООД, гр. Смолян, ул. "Димитър Македонски" №7, Площадка за третиране на МРО гр. Смолян, кв. "Устово"</t>
  </si>
  <si>
    <t>"АНМАР" ООД-с. Падина, общ. Ардино; МПП-с. Падина</t>
  </si>
  <si>
    <t>"Персенски" ООД-с. Жълтуша, общ. Ардино; МПП-с. Жълтуша</t>
  </si>
  <si>
    <t>"Лъки Инвест" АД-гр. Лъки;  ХХ"Лъки-2 комплекс"- землище на с. Югово и с. Борово, общ. Лъки</t>
  </si>
  <si>
    <t>"Лъки Инвест" АД-гр. Лъки;  "Базисен  склад за взривни материали"- землище на с. Лъкавица, общ. Лъки</t>
  </si>
  <si>
    <t>Проводимост на р. Девинска в регулационните граници на гр. Девин в участък от магазин "Чечосан" до 200м по течението.</t>
  </si>
  <si>
    <t>Проводимост на р. Въча в участък от табела на кв. Настан надолу по течението до "Детска градина" в кв. Настан, гр. Девин</t>
  </si>
  <si>
    <t>ЕТ "Кравеферма Еньовче-Любослав Узунов"-с. Еньовче, общ. Ардино;"Модулен обект за преработка на мляко"-с. Еньовче</t>
  </si>
  <si>
    <t>"Сара Транс 60" ЕООД с.Бориново общ. Мадан, Събиране,транспортиране и съхранение на дървесни отпадъци, с. Средногорци,  общ. Мадан</t>
  </si>
  <si>
    <t>23.06.2023г.</t>
  </si>
  <si>
    <t>Община Чепеларе, Изпълнение на задълженията по чл. 19, ал. 3, т. 5 от ЗУО</t>
  </si>
  <si>
    <t>27.06.2023г.</t>
  </si>
  <si>
    <t>язовир "Доспат"-акватория на общ. Доспат и в териториалният обхват на РИОСВ-Смолян</t>
  </si>
  <si>
    <t>"РДНО за общините Доспат, Сатовча, Борино и Сърница" в местност "Долно ливаде-шахтата", землище на гр. Барутин, общ. Доспат</t>
  </si>
  <si>
    <t>ЗМ "Света Неделя", община Златоград</t>
  </si>
  <si>
    <t>Разрешително № 941/31.05.2022 г., издадено от МОСВ</t>
  </si>
  <si>
    <t>Разрешително № 946/31.05.2022 г., издадено от МОСВ</t>
  </si>
  <si>
    <t>28.06.2023г.</t>
  </si>
  <si>
    <t>ПЗ "Чудните мостове - Еркюприя"</t>
  </si>
  <si>
    <t>"Скорпион 21" ООД-Пловдив; МПП-Забърдо, община Чепеларе</t>
  </si>
  <si>
    <t>"Краси" ООД-с. Караджово, общ. Садово, обл. Пловдив; хижа "Скални мостове" в местност "Еркюприя", землище на с. Орехово, общ. Чепеларе</t>
  </si>
  <si>
    <t>30.06.2023г.</t>
  </si>
  <si>
    <t>Билкозаготвителен пункт, село Триград - Маргарита Дукова</t>
  </si>
  <si>
    <t>17.06.2023г.</t>
  </si>
  <si>
    <t>26.06.2023г.</t>
  </si>
  <si>
    <t xml:space="preserve">Проверка на дейност по извършване на строителство (пилон) в обхвата на ПИ № 67965.5.89, местност  "Рожен", землище на с. Соколовци, общ. Смолян </t>
  </si>
  <si>
    <t>7</t>
  </si>
  <si>
    <t>2,7</t>
  </si>
  <si>
    <t>1,4,7,8</t>
  </si>
  <si>
    <t>1,6,8</t>
  </si>
  <si>
    <t>1,2,4,8,15,16,26</t>
  </si>
  <si>
    <t>15,16,26</t>
  </si>
  <si>
    <t>1,2,8,15,16,26</t>
  </si>
  <si>
    <t>3,11,15,16,26</t>
  </si>
  <si>
    <t>3,4,8,15,16,26</t>
  </si>
  <si>
    <t>4,8,15,16, 26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</si>
</sst>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4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7" fillId="21" borderId="1" xfId="0" applyFont="1" applyFill="1" applyBorder="1" applyAlignment="1" applyProtection="1">
      <alignment horizontal="right"/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32" fillId="6" borderId="1" xfId="0" applyFont="1" applyFill="1" applyBorder="1" applyAlignment="1" applyProtection="1">
      <alignment horizontal="right" wrapText="1"/>
      <protection locked="0"/>
    </xf>
    <xf numFmtId="0" fontId="7" fillId="6" borderId="1" xfId="0" applyFont="1" applyFill="1" applyBorder="1" applyAlignment="1" applyProtection="1">
      <alignment horizontal="right" wrapText="1"/>
      <protection locked="0"/>
    </xf>
    <xf numFmtId="0" fontId="7" fillId="6" borderId="1" xfId="0" applyFont="1" applyFill="1" applyBorder="1" applyAlignment="1" applyProtection="1">
      <alignment horizontal="right"/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0" xfId="0" applyFont="1" applyFill="1" applyAlignment="1">
      <alignment vertical="top" wrapText="1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0" xfId="0" applyFont="1" applyFill="1"/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 applyProtection="1">
      <alignment horizontal="right"/>
      <protection locked="0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FF99"/>
      <color rgb="FFCCCCFF"/>
      <color rgb="FF9999FF"/>
      <color rgb="FF66CCFF"/>
      <color rgb="FFCCECFF"/>
      <color rgb="FFFFF2CC"/>
      <color rgb="FFFFCCFF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3_Smolyan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3"/>
      <sheetName val="Февруари 2023"/>
      <sheetName val="Март 2023"/>
      <sheetName val="Април 2023"/>
      <sheetName val="Май 2023"/>
      <sheetName val="Юни 2023"/>
      <sheetName val="Лист1"/>
      <sheetName val="Юли 2023"/>
      <sheetName val="Август 2023"/>
      <sheetName val="Септември 2023"/>
      <sheetName val="Октомври 2023"/>
      <sheetName val="Ноември 2023"/>
      <sheetName val="Декември 2023"/>
      <sheetName val="общо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"Индустриални суровини" ЕООД  гр. Пловдив, р-н Централен, ул. "Хан Кубрат" №, ет. 5, офис 503, Площадка за третиране на МРО, гр. Рудозем, ул. "Хан Аспарух"</v>
          </cell>
        </row>
        <row r="5">
          <cell r="B5" t="str">
            <v>"Минерал" ЕООД-с. Баните, общ. Баните; ТМСИ "Минерал"-с. Баните</v>
          </cell>
        </row>
        <row r="6">
          <cell r="B6" t="str">
            <v>"Минерал" ЕООД-с. Баните, общ. Баните; Бетонов възел "Минерал"-с. Баните</v>
          </cell>
        </row>
        <row r="7">
          <cell r="B7" t="str">
            <v>"Джеджо-69" ЕООД-с. Борино, общ. Борино; Автосервиз "Джеджо"-с. Борино</v>
          </cell>
        </row>
        <row r="8">
          <cell r="B8" t="str">
            <v>"Доспатлес 2000" АД-гр. Девин; Магазин за строителни материали-гр. Доспат</v>
          </cell>
        </row>
        <row r="9">
          <cell r="B9" t="str">
            <v>"Камелия 55" ООД-с. Барутин, общ. Доспат; Бензиностанция и газстанция "Камелия 55"-землище на с. Барутин</v>
          </cell>
        </row>
        <row r="10">
          <cell r="B10" t="str">
            <v>"Радолина" ЕООД-с. Барутин, общ. Доспат; Бензиностанция и газстанция-землище на с. Барутин</v>
          </cell>
        </row>
        <row r="11">
          <cell r="B11" t="str">
            <v>"ПАЛ-БГ" ЕООД-гр. София; "Цех за рибопреработка" в местност "Стойкова ливада", землище на с. Беден, общ. Девин</v>
          </cell>
        </row>
        <row r="12">
          <cell r="B12" t="str">
            <v>"Юлиян Исаков" ЕООД-с. Триград, общ. Девин; "МПП"-с. Триград</v>
          </cell>
        </row>
        <row r="13">
          <cell r="B13" t="str">
            <v>Община-Девин; ПСОВ-с. Грохотно</v>
          </cell>
        </row>
        <row r="14">
          <cell r="B14" t="str">
            <v>"Амер Спортс България" ЕООД-гр. Чепеларе; Завод № 1 и Завод № 2- "Производство на ски и екипировка"-гр. Чепеларе</v>
          </cell>
        </row>
        <row r="15">
          <cell r="B15" t="str">
            <v>"Медина" ЕООД-гр. Мадан, "Предприятие за сладолед и сладкарски десерти"-гр. Мадан</v>
          </cell>
        </row>
        <row r="16">
          <cell r="B16" t="str">
            <v>"Че Чо Сан" ЕООД-гр.Смолян; "Строителен магазин "Че Чо Сан"-гр. Мадан</v>
          </cell>
        </row>
        <row r="17">
          <cell r="B17" t="str">
            <v>Община-Доспат, Канализационна мрежа-с. Бръщен, общ. Доспат</v>
          </cell>
        </row>
        <row r="18">
          <cell r="B18" t="str">
            <v>Община-Доспат, Канализационна мрежа-с. Црънча, общ. Доспат</v>
          </cell>
        </row>
        <row r="19">
          <cell r="B19" t="str">
            <v xml:space="preserve">"Зарена" АД-гр. Пловдив; "Производствен цех"-с. Зарена, общ. Чепеларе </v>
          </cell>
        </row>
        <row r="20">
          <cell r="B20" t="str">
            <v>Резерват "Сосковчето", землище гр. Смолян, община Смолян</v>
          </cell>
        </row>
        <row r="21">
          <cell r="B21" t="str">
            <v>ЗМ "Соскучански дол", земл. гр. Смолян, общ. Смолян</v>
          </cell>
        </row>
        <row r="22">
          <cell r="B22" t="str">
            <v>Решение № СМ-026-ПР/2017 г. за ИП: "Изграждане на водоем" в ПИ с идентификатор 010546, м. „Кисьови говедарници“, землище на с. Късак, общ. Доспат, обл. Смолян</v>
          </cell>
        </row>
        <row r="23">
          <cell r="B23" t="str">
            <v>Решение № СМ-008-ПР/2018 г. за ИП: „Овцеферма“, в УПИ II-876, кв.69, в землището на с.Борино, общ. Борино, обл. Смолян</v>
          </cell>
        </row>
        <row r="24">
          <cell r="B24" t="str">
            <v>ЗЗ "Родопи Западни" BG0001030, във връзка Решение № СМ-11-ОС/2017 г. за ИП: „Изграждане на къщи за гости", гр. Доспат, общ. Доспат</v>
          </cell>
        </row>
        <row r="25">
          <cell r="B25" t="str">
            <v>ЗЗ "Родопи Западни" BG0001030, във връзка Решение № СМ-19-ОС/2017 г. за ИП:„Изграждане на курортна зона и зона за риболов, зелени площи и паркинг“, с. Барутин, общ. Доспат</v>
          </cell>
        </row>
        <row r="26">
          <cell r="B26" t="str">
            <v>ЗМ "Караджа дере", земл. с. Късак и гр. Доспат, общ. Доспат</v>
          </cell>
        </row>
        <row r="27">
          <cell r="B27" t="str">
            <v xml:space="preserve">ПЗ "Буйновско ждрело", земл. на с.Борино, с. Буйново, с. Чала и с. Ягодина, общ. Борино </v>
          </cell>
        </row>
        <row r="28">
          <cell r="B28" t="str">
            <v>Вековно дърво "Черен бор" (лирата на Орфей) в ПИ № 05462.188.50, земл. с. Борино, общ. Борино</v>
          </cell>
        </row>
        <row r="29">
          <cell r="B29" t="str">
            <v>Вековно дърво "Черен бор" (октопода) в ПИ № 05462.188.50, земл. с. Борино, общ. Борино</v>
          </cell>
        </row>
        <row r="30">
          <cell r="B30" t="str">
            <v>Решение № СМ-008-ПР/2018 г. за ИП: „Отглеждане на риба в съществуващ рибарник“, в землището на с. Кожаре, община Борино, обл. Смолян</v>
          </cell>
        </row>
        <row r="31">
          <cell r="B31" t="str">
            <v>ЗМ "Рожен", земл. с. Соколовци и с. Момчиловци, общ. Смолян</v>
          </cell>
        </row>
        <row r="32">
          <cell r="B32" t="str">
            <v>ЕТ "Фагос-Албена Хаджиева"-с. Смилян, общ. Смолян; "Дървопреработващо предприятие"-с. Смилян</v>
          </cell>
        </row>
        <row r="33">
          <cell r="B33" t="str">
            <v>"Рожен-Милк" ООД-с. Давидково, общ. Баните; "МПП"-с. Давидково</v>
          </cell>
        </row>
        <row r="34">
          <cell r="B34" t="str">
            <v>"Лукойл България" ЕООД-София; "Бензиностанция Лукойл"-с. Сатовча, общ. Сатовча</v>
          </cell>
        </row>
        <row r="35">
          <cell r="B35" t="str">
            <v>ЕТ "Венцислав Кисьов-Перла 97"-с. Кочан, общ. Сатовча; "Цех за млекопреработка "Перла 97"-с. Кочан</v>
          </cell>
        </row>
        <row r="36">
          <cell r="B36" t="str">
            <v>Община-с. Сатовча; ПСОВ-с. Боголин</v>
          </cell>
        </row>
        <row r="37">
          <cell r="B37" t="str">
            <v>Община-с. Сатовча; ПСОВ-с. Туховища</v>
          </cell>
        </row>
        <row r="38">
          <cell r="B38" t="str">
            <v>"Горубсо-Мадан" АД-гр. Мадан; рудник "Крушев дол", рудник "Петровица" и автобаза "Юбилейна"</v>
          </cell>
        </row>
        <row r="39">
          <cell r="B39" t="str">
            <v xml:space="preserve">"Рожен експрес" АД-гр. Смолян, "Предприятие за транспортни дейности"-Смолян </v>
          </cell>
        </row>
        <row r="40">
          <cell r="B40" t="str">
            <v>"Брадърс комерс" ООД-Смолян, "Магазин и склад за търговия на едро с храни"-Смолян</v>
          </cell>
        </row>
        <row r="157">
          <cell r="B157" t="str">
            <v>Община Рудозем, Общинска администрация Рудозем</v>
          </cell>
        </row>
        <row r="158">
          <cell r="B158" t="str">
            <v>"Лактена" ООД-с. Кутела, общ. Смолян; МПП-с. Кутела</v>
          </cell>
        </row>
        <row r="159">
          <cell r="B159" t="str">
            <v>"Джей Ви" ЕООД-гр. София; "Автомивка към автосервиз и тир-паркинг"-гр. Девин</v>
          </cell>
        </row>
        <row r="160">
          <cell r="B160" t="str">
            <v>"Амер Спортс България" ЕООД-гр. Чепеларе; Завод № 1- "Производство на ски и екипировка"-гр. Чепеларе; измерване на емисии от неподвижни източници(горивна инсталация), във връзка с утвърден Годишен график с писмо № 647/24.02.2023 год. на ИАОС-София</v>
          </cell>
        </row>
        <row r="169">
          <cell r="B169" t="str">
            <v>"В и К" ЕООД-Смолян; "Канализационен колектор"-Смолян</v>
          </cell>
        </row>
        <row r="170">
          <cell r="B170" t="str">
            <v>Община-Сатовча, ПСОВ-с. Ваклиново</v>
          </cell>
        </row>
        <row r="171">
          <cell r="B171" t="str">
            <v>Община-Чепеларе, Имисионно измерване на КАВ за сезон пролет в гр. Чепеларе</v>
          </cell>
        </row>
        <row r="173">
          <cell r="B173" t="str">
            <v>"Орфей-2007" ЕООД, гр. Смолян, Магазин за хранителни стоки с транжорна, гр. Смолян, бул. "Булгария" №57А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3"/>
  <sheetViews>
    <sheetView tabSelected="1" topLeftCell="A169" zoomScale="70" zoomScaleNormal="70" workbookViewId="0">
      <selection activeCell="M185" sqref="M185"/>
    </sheetView>
  </sheetViews>
  <sheetFormatPr defaultColWidth="9.140625" defaultRowHeight="15.75" x14ac:dyDescent="0.25"/>
  <cols>
    <col min="1" max="1" width="13.42578125" style="12" bestFit="1" customWidth="1"/>
    <col min="2" max="2" width="57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42578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7" t="s">
        <v>94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9"/>
    </row>
    <row r="2" spans="1:31" s="13" customFormat="1" ht="9.75" customHeight="1" thickBot="1" x14ac:dyDescent="0.3">
      <c r="A2" s="240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2"/>
      <c r="AC2" s="95"/>
      <c r="AD2" s="95"/>
    </row>
    <row r="3" spans="1:31" ht="16.5" customHeight="1" thickBot="1" x14ac:dyDescent="0.3">
      <c r="A3" s="243" t="s">
        <v>35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</row>
    <row r="4" spans="1:31" ht="16.5" customHeight="1" thickBot="1" x14ac:dyDescent="0.3">
      <c r="A4" s="249" t="s">
        <v>42</v>
      </c>
      <c r="B4" s="249" t="s">
        <v>85</v>
      </c>
      <c r="C4" s="246" t="s">
        <v>30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8"/>
      <c r="AE4" s="94"/>
    </row>
    <row r="5" spans="1:31" ht="30" customHeight="1" x14ac:dyDescent="0.25">
      <c r="A5" s="249"/>
      <c r="B5" s="249"/>
      <c r="C5" s="231" t="s">
        <v>0</v>
      </c>
      <c r="D5" s="232"/>
      <c r="E5" s="232"/>
      <c r="F5" s="232"/>
      <c r="G5" s="232"/>
      <c r="H5" s="262" t="s">
        <v>1</v>
      </c>
      <c r="I5" s="263"/>
      <c r="J5" s="290" t="s">
        <v>2</v>
      </c>
      <c r="K5" s="272" t="s">
        <v>3</v>
      </c>
      <c r="L5" s="280" t="s">
        <v>4</v>
      </c>
      <c r="M5" s="281"/>
      <c r="N5" s="284" t="s">
        <v>5</v>
      </c>
      <c r="O5" s="285"/>
      <c r="P5" s="274" t="s">
        <v>6</v>
      </c>
      <c r="Q5" s="276" t="s">
        <v>7</v>
      </c>
      <c r="R5" s="278" t="s">
        <v>8</v>
      </c>
      <c r="S5" s="266" t="s">
        <v>9</v>
      </c>
      <c r="T5" s="233" t="s">
        <v>10</v>
      </c>
      <c r="U5" s="268" t="s">
        <v>11</v>
      </c>
      <c r="V5" s="270" t="s">
        <v>12</v>
      </c>
      <c r="W5" s="288" t="s">
        <v>15</v>
      </c>
      <c r="X5" s="255" t="s">
        <v>40</v>
      </c>
      <c r="Y5" s="255" t="s">
        <v>41</v>
      </c>
      <c r="Z5" s="253" t="s">
        <v>48</v>
      </c>
      <c r="AA5" s="260" t="s">
        <v>72</v>
      </c>
      <c r="AB5" s="235" t="s">
        <v>82</v>
      </c>
      <c r="AE5" s="94"/>
    </row>
    <row r="6" spans="1:31" ht="132.75" customHeight="1" thickBot="1" x14ac:dyDescent="0.3">
      <c r="A6" s="249"/>
      <c r="B6" s="249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4"/>
      <c r="I6" s="265"/>
      <c r="J6" s="291"/>
      <c r="K6" s="273"/>
      <c r="L6" s="282"/>
      <c r="M6" s="283"/>
      <c r="N6" s="286"/>
      <c r="O6" s="287"/>
      <c r="P6" s="275"/>
      <c r="Q6" s="277"/>
      <c r="R6" s="279"/>
      <c r="S6" s="267"/>
      <c r="T6" s="234"/>
      <c r="U6" s="269"/>
      <c r="V6" s="271"/>
      <c r="W6" s="289"/>
      <c r="X6" s="256"/>
      <c r="Y6" s="256"/>
      <c r="Z6" s="254"/>
      <c r="AA6" s="261"/>
      <c r="AB6" s="236"/>
      <c r="AE6" s="94"/>
    </row>
    <row r="7" spans="1:31" ht="168" customHeight="1" x14ac:dyDescent="0.25">
      <c r="A7" s="249"/>
      <c r="B7" s="251"/>
      <c r="C7" s="45"/>
      <c r="D7" s="45"/>
      <c r="E7" s="45"/>
      <c r="F7" s="45"/>
      <c r="G7" s="45"/>
      <c r="H7" s="257" t="s">
        <v>37</v>
      </c>
      <c r="I7" s="257"/>
      <c r="J7" s="40"/>
      <c r="K7" s="37"/>
      <c r="L7" s="258" t="s">
        <v>37</v>
      </c>
      <c r="M7" s="258"/>
      <c r="N7" s="259" t="s">
        <v>37</v>
      </c>
      <c r="O7" s="259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50"/>
      <c r="B8" s="252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46.5" customHeight="1" x14ac:dyDescent="0.25">
      <c r="A9" s="159" t="s">
        <v>96</v>
      </c>
      <c r="B9" s="160" t="str">
        <f>'[1]Юни 2023'!$B$4</f>
        <v>"Индустриални суровини" ЕООД  гр. Пловдив, р-н Централен, ул. "Хан Кубрат" №, ет. 5, офис 503, Площадка за третиране на МРО, гр. Рудозем, ул. "Хан Аспарух"</v>
      </c>
      <c r="C9" s="161"/>
      <c r="D9" s="161"/>
      <c r="E9" s="161"/>
      <c r="F9" s="161"/>
      <c r="G9" s="161"/>
      <c r="H9" s="162"/>
      <c r="I9" s="162"/>
      <c r="J9" s="163"/>
      <c r="K9" s="164"/>
      <c r="L9" s="224" t="s">
        <v>160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31.5" customHeight="1" x14ac:dyDescent="0.25">
      <c r="A10" s="159" t="s">
        <v>96</v>
      </c>
      <c r="B10" s="160" t="str">
        <f>'[1]Юни 2023'!B5</f>
        <v>"Минерал" ЕООД-с. Баните, общ. Баните; ТМСИ "Минерал"-с. Баните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61" si="0">IF(R10&gt;1,1*R10-1,1*0)</f>
        <v>0</v>
      </c>
      <c r="AE10" s="94"/>
    </row>
    <row r="11" spans="1:31" ht="32.25" customHeight="1" x14ac:dyDescent="0.25">
      <c r="A11" s="159" t="s">
        <v>96</v>
      </c>
      <c r="B11" s="160" t="str">
        <f>'[1]Юни 2023'!B6</f>
        <v>"Минерал" ЕООД-с. Баните, общ. Баните; Бетонов възел "Минерал"-с. Баните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1.5" customHeight="1" x14ac:dyDescent="0.25">
      <c r="A12" s="159" t="s">
        <v>97</v>
      </c>
      <c r="B12" s="160" t="str">
        <f>'[1]Юни 2023'!$B$7</f>
        <v>"Джеджо-69" ЕООД-с. Борино, общ. Борино; Автосервиз "Джеджо"-с. Борино</v>
      </c>
      <c r="C12" s="161"/>
      <c r="D12" s="161"/>
      <c r="E12" s="161"/>
      <c r="F12" s="161"/>
      <c r="G12" s="161"/>
      <c r="H12" s="162">
        <v>3</v>
      </c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97</v>
      </c>
      <c r="B13" s="160" t="str">
        <f>'[1]Юни 2023'!$B$8</f>
        <v>"Доспатлес 2000" АД-гр. Девин; Магазин за строителни материали-гр. Доспат</v>
      </c>
      <c r="C13" s="161"/>
      <c r="D13" s="161"/>
      <c r="E13" s="161"/>
      <c r="F13" s="161"/>
      <c r="G13" s="161"/>
      <c r="H13" s="162">
        <v>5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31.5" customHeight="1" x14ac:dyDescent="0.25">
      <c r="A14" s="159" t="s">
        <v>97</v>
      </c>
      <c r="B14" s="160" t="str">
        <f>'[1]Юни 2023'!$B$9</f>
        <v>"Камелия 55" ООД-с. Барутин, общ. Доспат; Бензиностанция и газстанция "Камелия 55"-землище на с. Барутин</v>
      </c>
      <c r="C14" s="161"/>
      <c r="D14" s="161"/>
      <c r="E14" s="161"/>
      <c r="F14" s="161"/>
      <c r="G14" s="161"/>
      <c r="H14" s="162">
        <v>6</v>
      </c>
      <c r="I14" s="162">
        <v>1</v>
      </c>
      <c r="J14" s="163"/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26.25" customHeight="1" x14ac:dyDescent="0.25">
      <c r="A15" s="159" t="s">
        <v>97</v>
      </c>
      <c r="B15" s="178" t="str">
        <f>'[1]Юни 2023'!$B$10</f>
        <v>"Радолина" ЕООД-с. Барутин, общ. Доспат; Бензиностанция и газстанция-землище на с. Барутин</v>
      </c>
      <c r="C15" s="161"/>
      <c r="D15" s="161"/>
      <c r="E15" s="161"/>
      <c r="F15" s="161"/>
      <c r="G15" s="161"/>
      <c r="H15" s="162">
        <v>6</v>
      </c>
      <c r="I15" s="162">
        <v>1</v>
      </c>
      <c r="J15" s="163"/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28.5" customHeight="1" x14ac:dyDescent="0.25">
      <c r="A16" s="159" t="s">
        <v>98</v>
      </c>
      <c r="B16" s="178" t="str">
        <f>'[1]Юни 2023'!$B$11</f>
        <v>"ПАЛ-БГ" ЕООД-гр. София; "Цех за рибопреработка" в местност "Стойкова ливада", землище на с. Беден, общ. Девин</v>
      </c>
      <c r="C16" s="161"/>
      <c r="D16" s="161"/>
      <c r="E16" s="161"/>
      <c r="F16" s="161"/>
      <c r="G16" s="161"/>
      <c r="H16" s="162"/>
      <c r="I16" s="162"/>
      <c r="J16" s="163">
        <v>1</v>
      </c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0" customHeight="1" x14ac:dyDescent="0.25">
      <c r="A17" s="159" t="s">
        <v>98</v>
      </c>
      <c r="B17" s="178" t="str">
        <f>'[1]Юни 2023'!$B$12</f>
        <v>"Юлиян Исаков" ЕООД-с. Триград, общ. Девин; "МПП"-с. Триград</v>
      </c>
      <c r="C17" s="161"/>
      <c r="D17" s="161"/>
      <c r="E17" s="161"/>
      <c r="F17" s="161"/>
      <c r="G17" s="161"/>
      <c r="H17" s="162"/>
      <c r="I17" s="162"/>
      <c r="J17" s="163">
        <v>1</v>
      </c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19.5" customHeight="1" x14ac:dyDescent="0.25">
      <c r="A18" s="159" t="s">
        <v>98</v>
      </c>
      <c r="B18" s="178" t="str">
        <f>'[1]Юни 2023'!$B$13</f>
        <v>Община-Девин; ПСОВ-с. Грохотно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30.75" customHeight="1" x14ac:dyDescent="0.25">
      <c r="A19" s="159" t="s">
        <v>99</v>
      </c>
      <c r="B19" s="178" t="str">
        <f>'[1]Юни 2023'!$B$15</f>
        <v>"Медина" ЕООД-гр. Мадан, "Предприятие за сладолед и сладкарски десерти"-гр. Мадан</v>
      </c>
      <c r="C19" s="161"/>
      <c r="D19" s="161"/>
      <c r="E19" s="161"/>
      <c r="F19" s="161"/>
      <c r="G19" s="161"/>
      <c r="H19" s="162">
        <v>3.7</v>
      </c>
      <c r="I19" s="162">
        <v>1</v>
      </c>
      <c r="J19" s="163"/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45" customHeight="1" x14ac:dyDescent="0.25">
      <c r="A20" s="159" t="s">
        <v>96</v>
      </c>
      <c r="B20" s="221" t="str">
        <f>'[1]Юни 2023'!$B$157</f>
        <v>Община Рудозем, Общинска администрация Рудозем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26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220" t="s">
        <v>63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30.75" customHeight="1" x14ac:dyDescent="0.25">
      <c r="A21" s="159" t="s">
        <v>96</v>
      </c>
      <c r="B21" s="230" t="str">
        <f>'[1]Юни 2023'!$B$158</f>
        <v>"Лактена" ООД-с. Кутела, общ. Смолян; МПП-с. Кутела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227" t="s">
        <v>64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29.25" customHeight="1" x14ac:dyDescent="0.25">
      <c r="A22" s="159" t="s">
        <v>98</v>
      </c>
      <c r="B22" s="221" t="str">
        <f>'[1]Юни 2023'!$B$159</f>
        <v>"Джей Ви" ЕООД-гр. София; "Автомивка към автосервиз и тир-паркинг"-гр. Девин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227" t="s">
        <v>64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78.75" customHeight="1" x14ac:dyDescent="0.25">
      <c r="A23" s="159" t="s">
        <v>98</v>
      </c>
      <c r="B23" s="228" t="str">
        <f>'[1]Юни 2023'!$B$160</f>
        <v>"Амер Спортс България" ЕООД-гр. Чепеларе; Завод № 1- "Производство на ски и екипировка"-гр. Чепеларе; измерване на емисии от неподвижни източници(горивна инсталация), във връзка с утвърден Годишен график с писмо № 647/24.02.2023 год. на ИАОС-София</v>
      </c>
      <c r="C23" s="161"/>
      <c r="D23" s="161"/>
      <c r="E23" s="161"/>
      <c r="F23" s="161"/>
      <c r="G23" s="161"/>
      <c r="H23" s="162">
        <v>7</v>
      </c>
      <c r="I23" s="162">
        <v>1</v>
      </c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220" t="s">
        <v>63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19.5" customHeight="1" x14ac:dyDescent="0.25">
      <c r="A24" s="229" t="s">
        <v>97</v>
      </c>
      <c r="B24" s="323" t="s">
        <v>100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/>
      <c r="M24" s="165"/>
      <c r="N24" s="166"/>
      <c r="O24" s="166"/>
      <c r="P24" s="167"/>
      <c r="Q24" s="168">
        <v>1</v>
      </c>
      <c r="R24" s="169"/>
      <c r="S24" s="170"/>
      <c r="T24" s="171"/>
      <c r="U24" s="172"/>
      <c r="V24" s="173"/>
      <c r="W24" s="174" t="s">
        <v>62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19.5" customHeight="1" x14ac:dyDescent="0.25">
      <c r="A25" s="229" t="s">
        <v>101</v>
      </c>
      <c r="B25" s="324"/>
      <c r="C25" s="161"/>
      <c r="D25" s="161"/>
      <c r="E25" s="161"/>
      <c r="F25" s="161"/>
      <c r="G25" s="161"/>
      <c r="H25" s="162"/>
      <c r="I25" s="162"/>
      <c r="J25" s="163"/>
      <c r="K25" s="164"/>
      <c r="L25" s="165"/>
      <c r="M25" s="165"/>
      <c r="N25" s="166"/>
      <c r="O25" s="166"/>
      <c r="P25" s="167"/>
      <c r="Q25" s="168">
        <v>1</v>
      </c>
      <c r="R25" s="169"/>
      <c r="S25" s="170"/>
      <c r="T25" s="171"/>
      <c r="U25" s="172"/>
      <c r="V25" s="173"/>
      <c r="W25" s="174" t="s">
        <v>62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19.5" customHeight="1" x14ac:dyDescent="0.25">
      <c r="A26" s="229" t="s">
        <v>101</v>
      </c>
      <c r="B26" s="324"/>
      <c r="C26" s="161"/>
      <c r="D26" s="161"/>
      <c r="E26" s="161"/>
      <c r="F26" s="161"/>
      <c r="G26" s="161"/>
      <c r="H26" s="162"/>
      <c r="I26" s="162"/>
      <c r="J26" s="163"/>
      <c r="K26" s="164"/>
      <c r="L26" s="165"/>
      <c r="M26" s="165"/>
      <c r="N26" s="166"/>
      <c r="O26" s="166"/>
      <c r="P26" s="167"/>
      <c r="Q26" s="168">
        <v>1</v>
      </c>
      <c r="R26" s="169"/>
      <c r="S26" s="170"/>
      <c r="T26" s="171"/>
      <c r="U26" s="172"/>
      <c r="V26" s="173"/>
      <c r="W26" s="174" t="s">
        <v>62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19.5" customHeight="1" x14ac:dyDescent="0.25">
      <c r="A27" s="229" t="s">
        <v>102</v>
      </c>
      <c r="B27" s="324"/>
      <c r="C27" s="161"/>
      <c r="D27" s="161"/>
      <c r="E27" s="161"/>
      <c r="F27" s="161"/>
      <c r="G27" s="161"/>
      <c r="H27" s="162"/>
      <c r="I27" s="162"/>
      <c r="J27" s="163"/>
      <c r="K27" s="164"/>
      <c r="L27" s="165"/>
      <c r="M27" s="165"/>
      <c r="N27" s="166"/>
      <c r="O27" s="166"/>
      <c r="P27" s="167"/>
      <c r="Q27" s="168">
        <v>1</v>
      </c>
      <c r="R27" s="169"/>
      <c r="S27" s="170"/>
      <c r="T27" s="171"/>
      <c r="U27" s="172"/>
      <c r="V27" s="173"/>
      <c r="W27" s="174" t="s">
        <v>62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19.5" customHeight="1" x14ac:dyDescent="0.25">
      <c r="A28" s="229" t="s">
        <v>103</v>
      </c>
      <c r="B28" s="324"/>
      <c r="C28" s="161"/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>
        <v>1</v>
      </c>
      <c r="R28" s="169"/>
      <c r="S28" s="170"/>
      <c r="T28" s="171"/>
      <c r="U28" s="172"/>
      <c r="V28" s="173"/>
      <c r="W28" s="174" t="s">
        <v>62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229" t="s">
        <v>103</v>
      </c>
      <c r="B29" s="324"/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62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229" t="s">
        <v>103</v>
      </c>
      <c r="B30" s="324"/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62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229" t="s">
        <v>104</v>
      </c>
      <c r="B31" s="324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62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229" t="s">
        <v>112</v>
      </c>
      <c r="B32" s="324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62</v>
      </c>
      <c r="X32" s="160"/>
      <c r="Y32" s="175"/>
      <c r="Z32" s="175"/>
      <c r="AA32" s="176"/>
      <c r="AB32" s="72"/>
      <c r="AE32" s="94"/>
    </row>
    <row r="33" spans="1:31" ht="19.5" customHeight="1" x14ac:dyDescent="0.25">
      <c r="A33" s="229" t="s">
        <v>112</v>
      </c>
      <c r="B33" s="324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62</v>
      </c>
      <c r="X33" s="160"/>
      <c r="Y33" s="175"/>
      <c r="Z33" s="175"/>
      <c r="AA33" s="176"/>
      <c r="AB33" s="72"/>
      <c r="AE33" s="94"/>
    </row>
    <row r="34" spans="1:31" ht="19.5" customHeight="1" x14ac:dyDescent="0.25">
      <c r="A34" s="229" t="s">
        <v>153</v>
      </c>
      <c r="B34" s="324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62</v>
      </c>
      <c r="X34" s="160"/>
      <c r="Y34" s="175"/>
      <c r="Z34" s="175"/>
      <c r="AA34" s="176"/>
      <c r="AB34" s="72"/>
      <c r="AE34" s="94"/>
    </row>
    <row r="35" spans="1:31" ht="19.5" customHeight="1" x14ac:dyDescent="0.25">
      <c r="A35" s="229" t="s">
        <v>120</v>
      </c>
      <c r="B35" s="324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62</v>
      </c>
      <c r="X35" s="160"/>
      <c r="Y35" s="175"/>
      <c r="Z35" s="175"/>
      <c r="AA35" s="176"/>
      <c r="AB35" s="72"/>
      <c r="AE35" s="94"/>
    </row>
    <row r="36" spans="1:31" ht="19.5" customHeight="1" x14ac:dyDescent="0.25">
      <c r="A36" s="229" t="s">
        <v>122</v>
      </c>
      <c r="B36" s="324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62</v>
      </c>
      <c r="X36" s="160"/>
      <c r="Y36" s="175"/>
      <c r="Z36" s="175"/>
      <c r="AA36" s="176"/>
      <c r="AB36" s="72"/>
      <c r="AE36" s="94"/>
    </row>
    <row r="37" spans="1:31" ht="19.5" customHeight="1" x14ac:dyDescent="0.25">
      <c r="A37" s="229" t="s">
        <v>154</v>
      </c>
      <c r="B37" s="324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62</v>
      </c>
      <c r="X37" s="160"/>
      <c r="Y37" s="175"/>
      <c r="Z37" s="175"/>
      <c r="AA37" s="176"/>
      <c r="AB37" s="72"/>
      <c r="AE37" s="94"/>
    </row>
    <row r="38" spans="1:31" ht="19.5" customHeight="1" x14ac:dyDescent="0.25">
      <c r="A38" s="229" t="s">
        <v>141</v>
      </c>
      <c r="B38" s="324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62</v>
      </c>
      <c r="X38" s="160"/>
      <c r="Y38" s="175"/>
      <c r="Z38" s="175"/>
      <c r="AA38" s="176"/>
      <c r="AB38" s="72"/>
      <c r="AE38" s="94"/>
    </row>
    <row r="39" spans="1:31" ht="19.5" customHeight="1" x14ac:dyDescent="0.25">
      <c r="A39" s="229" t="s">
        <v>141</v>
      </c>
      <c r="B39" s="309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62</v>
      </c>
      <c r="X39" s="160"/>
      <c r="Y39" s="175"/>
      <c r="Z39" s="175"/>
      <c r="AA39" s="176"/>
      <c r="AB39" s="72"/>
      <c r="AE39" s="94"/>
    </row>
    <row r="40" spans="1:31" ht="28.5" customHeight="1" x14ac:dyDescent="0.25">
      <c r="A40" s="159" t="s">
        <v>99</v>
      </c>
      <c r="B40" s="178" t="str">
        <f>'[1]Юни 2023'!$B$16</f>
        <v>"Че Чо Сан" ЕООД-гр.Смолян; "Строителен магазин "Че Чо Сан"-гр. Мадан</v>
      </c>
      <c r="C40" s="161"/>
      <c r="D40" s="161"/>
      <c r="E40" s="161"/>
      <c r="F40" s="161"/>
      <c r="G40" s="161"/>
      <c r="H40" s="162">
        <v>5</v>
      </c>
      <c r="I40" s="162">
        <v>1</v>
      </c>
      <c r="J40" s="163"/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32.25" customHeight="1" x14ac:dyDescent="0.25">
      <c r="A41" s="159" t="s">
        <v>99</v>
      </c>
      <c r="B41" s="178" t="str">
        <f>'[1]Юни 2023'!$B$17</f>
        <v>Община-Доспат, Канализационна мрежа-с. Бръщен, общ. Доспат</v>
      </c>
      <c r="C41" s="161"/>
      <c r="D41" s="161"/>
      <c r="E41" s="161"/>
      <c r="F41" s="161"/>
      <c r="G41" s="161"/>
      <c r="H41" s="162"/>
      <c r="I41" s="162"/>
      <c r="J41" s="163">
        <v>1</v>
      </c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1.5" customHeight="1" x14ac:dyDescent="0.25">
      <c r="A42" s="159" t="s">
        <v>99</v>
      </c>
      <c r="B42" s="178" t="str">
        <f>'[1]Юни 2023'!$B$18</f>
        <v>Община-Доспат, Канализационна мрежа-с. Црънча, общ. Доспат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28.5" customHeight="1" x14ac:dyDescent="0.25">
      <c r="A43" s="159" t="s">
        <v>102</v>
      </c>
      <c r="B43" s="178" t="str">
        <f>'[1]Юни 2023'!$B$19</f>
        <v xml:space="preserve">"Зарена" АД-гр. Пловдив; "Производствен цех"-с. Зарена, общ. Чепеларе </v>
      </c>
      <c r="C43" s="161"/>
      <c r="D43" s="161"/>
      <c r="E43" s="161"/>
      <c r="F43" s="161"/>
      <c r="G43" s="161"/>
      <c r="H43" s="162">
        <v>2.4</v>
      </c>
      <c r="I43" s="162">
        <v>1</v>
      </c>
      <c r="J43" s="163"/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>
        <v>1</v>
      </c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96</v>
      </c>
      <c r="B44" s="178" t="str">
        <f>'[1]Юни 2023'!$B$20</f>
        <v>Резерват "Сосковчето", землище гр. Смолян, община Смолян</v>
      </c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/>
      <c r="R44" s="169">
        <v>1</v>
      </c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20.25" customHeight="1" x14ac:dyDescent="0.25">
      <c r="A45" s="159" t="s">
        <v>96</v>
      </c>
      <c r="B45" s="178" t="str">
        <f>'[1]Юни 2023'!$B$21</f>
        <v>ЗМ "Соскучански дол", земл. гр. Смолян, общ. Смолян</v>
      </c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/>
      <c r="R45" s="169">
        <v>1</v>
      </c>
      <c r="S45" s="170"/>
      <c r="T45" s="171"/>
      <c r="U45" s="172"/>
      <c r="V45" s="173"/>
      <c r="W45" s="174" t="s">
        <v>61</v>
      </c>
      <c r="X45" s="179"/>
      <c r="Y45" s="175"/>
      <c r="Z45" s="175"/>
      <c r="AA45" s="176"/>
      <c r="AB45" s="72">
        <f t="shared" si="0"/>
        <v>0</v>
      </c>
      <c r="AE45" s="94"/>
    </row>
    <row r="46" spans="1:31" ht="28.5" customHeight="1" x14ac:dyDescent="0.25">
      <c r="A46" s="159" t="s">
        <v>97</v>
      </c>
      <c r="B46" s="178" t="str">
        <f>'[1]Юни 2023'!$B$22</f>
        <v>Решение № СМ-026-ПР/2017 г. за ИП: "Изграждане на водоем" в ПИ с идентификатор 010546, м. „Кисьови говедарници“, землище на с. Късак, общ. Доспат, обл. Смолян</v>
      </c>
      <c r="C46" s="161">
        <v>1</v>
      </c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48.75" customHeight="1" x14ac:dyDescent="0.25">
      <c r="A47" s="159" t="s">
        <v>97</v>
      </c>
      <c r="B47" s="180" t="str">
        <f>'[1]Юни 2023'!$B$23</f>
        <v>Решение № СМ-008-ПР/2018 г. за ИП: „Овцеферма“, в УПИ II-876, кв.69, в землището на с.Борино, общ. Борино, обл. Смолян</v>
      </c>
      <c r="C47" s="161">
        <v>1</v>
      </c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/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45" customHeight="1" x14ac:dyDescent="0.25">
      <c r="A48" s="159" t="s">
        <v>97</v>
      </c>
      <c r="B48" s="180" t="str">
        <f>'[1]Юни 2023'!$B$24</f>
        <v>ЗЗ "Родопи Западни" BG0001030, във връзка Решение № СМ-11-ОС/2017 г. за ИП: „Изграждане на къщи за гости", гр. Доспат, общ. Доспат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46.5" customHeight="1" x14ac:dyDescent="0.25">
      <c r="A49" s="159" t="s">
        <v>97</v>
      </c>
      <c r="B49" s="180" t="str">
        <f>'[1]Юни 2023'!$B$25</f>
        <v>ЗЗ "Родопи Западни" BG0001030, във връзка Решение № СМ-19-ОС/2017 г. за ИП:„Изграждане на курортна зона и зона за риболов, зелени площи и паркинг“, с. Барутин, общ. Доспат</v>
      </c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59" t="s">
        <v>102</v>
      </c>
      <c r="B50" s="180" t="str">
        <f>'[1]Юни 2023'!$B$26</f>
        <v>ЗМ "Караджа дере", земл. с. Късак и гр. Доспат, общ. Доспат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/>
      <c r="R50" s="169">
        <v>1</v>
      </c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32.25" customHeight="1" x14ac:dyDescent="0.25">
      <c r="A51" s="159" t="s">
        <v>102</v>
      </c>
      <c r="B51" s="180" t="str">
        <f>'[1]Юни 2023'!$B$27</f>
        <v xml:space="preserve">ПЗ "Буйновско ждрело", земл. на с.Борино, с. Буйново, с. Чала и с. Ягодина, общ. Борино </v>
      </c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/>
      <c r="R51" s="169">
        <v>1</v>
      </c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1.5" customHeight="1" x14ac:dyDescent="0.25">
      <c r="A52" s="159" t="s">
        <v>102</v>
      </c>
      <c r="B52" s="180" t="str">
        <f>'[1]Юни 2023'!$B$28</f>
        <v>Вековно дърво "Черен бор" (лирата на Орфей) в ПИ № 05462.188.50, земл. с. Борино, общ. Борино</v>
      </c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27.75" customHeight="1" x14ac:dyDescent="0.25">
      <c r="A53" s="159" t="s">
        <v>102</v>
      </c>
      <c r="B53" s="180" t="str">
        <f>'[1]Юни 2023'!$B$29</f>
        <v>Вековно дърво "Черен бор" (октопода) в ПИ № 05462.188.50, земл. с. Борино, общ. Борино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>
        <v>1</v>
      </c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45.75" customHeight="1" x14ac:dyDescent="0.25">
      <c r="A54" s="159" t="s">
        <v>102</v>
      </c>
      <c r="B54" s="180" t="str">
        <f>'[1]Юни 2023'!$B$30</f>
        <v>Решение № СМ-008-ПР/2018 г. за ИП: „Отглеждане на риба в съществуващ рибарник“, в землището на с. Кожаре, община Борино, обл. Смолян</v>
      </c>
      <c r="C54" s="161">
        <v>1</v>
      </c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4.5" customHeight="1" x14ac:dyDescent="0.25">
      <c r="A55" s="159" t="s">
        <v>103</v>
      </c>
      <c r="B55" s="221" t="str">
        <f>'[1]Юни 2023'!$B$31</f>
        <v>ЗМ "Рожен", земл. с. Соколовци и с. Момчиловци, общ. Смолян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>
        <v>1</v>
      </c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2.25" customHeight="1" x14ac:dyDescent="0.25">
      <c r="A56" s="159" t="s">
        <v>105</v>
      </c>
      <c r="B56" s="180" t="str">
        <f>'[1]Юни 2023'!$B$32</f>
        <v>ЕТ "Фагос-Албена Хаджиева"-с. Смилян, общ. Смолян; "Дървопреработващо предприятие"-с. Смилян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>
        <v>1</v>
      </c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2.25" customHeight="1" x14ac:dyDescent="0.25">
      <c r="A57" s="159" t="s">
        <v>106</v>
      </c>
      <c r="B57" s="180" t="str">
        <f>'[1]Юни 2023'!$B$34</f>
        <v>"Лукойл България" ЕООД-София; "Бензиностанция Лукойл"-с. Сатовча, общ. Сатовча</v>
      </c>
      <c r="C57" s="161"/>
      <c r="D57" s="161"/>
      <c r="E57" s="161"/>
      <c r="F57" s="161"/>
      <c r="G57" s="161"/>
      <c r="H57" s="162">
        <v>3.6</v>
      </c>
      <c r="I57" s="162">
        <v>1</v>
      </c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31.5" customHeight="1" x14ac:dyDescent="0.25">
      <c r="A58" s="159" t="s">
        <v>106</v>
      </c>
      <c r="B58" s="180" t="str">
        <f>'[1]Юни 2023'!$B$35</f>
        <v>ЕТ "Венцислав Кисьов-Перла 97"-с. Кочан, общ. Сатовча; "Цех за млекопреработка "Перла 97"-с. Кочан</v>
      </c>
      <c r="C58" s="161"/>
      <c r="D58" s="161"/>
      <c r="E58" s="161"/>
      <c r="F58" s="161"/>
      <c r="G58" s="161"/>
      <c r="H58" s="162">
        <v>3.7</v>
      </c>
      <c r="I58" s="162">
        <v>1</v>
      </c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59" t="s">
        <v>106</v>
      </c>
      <c r="B59" s="180" t="str">
        <f>'[1]Юни 2023'!B36</f>
        <v>Община-с. Сатовча; ПСОВ-с. Боголин</v>
      </c>
      <c r="C59" s="161"/>
      <c r="D59" s="161"/>
      <c r="E59" s="161"/>
      <c r="F59" s="161"/>
      <c r="G59" s="161"/>
      <c r="H59" s="162"/>
      <c r="I59" s="162"/>
      <c r="J59" s="163">
        <v>1</v>
      </c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59" t="s">
        <v>106</v>
      </c>
      <c r="B60" s="180" t="str">
        <f>'[1]Юни 2023'!B37</f>
        <v>Община-с. Сатовча; ПСОВ-с. Туховища</v>
      </c>
      <c r="C60" s="161"/>
      <c r="D60" s="161"/>
      <c r="E60" s="161"/>
      <c r="F60" s="161"/>
      <c r="G60" s="161"/>
      <c r="H60" s="162"/>
      <c r="I60" s="162"/>
      <c r="J60" s="163">
        <v>1</v>
      </c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29.25" customHeight="1" x14ac:dyDescent="0.25">
      <c r="A61" s="159" t="s">
        <v>104</v>
      </c>
      <c r="B61" s="180" t="str">
        <f>'[1]Юни 2023'!B39</f>
        <v xml:space="preserve">"Рожен експрес" АД-гр. Смолян, "Предприятие за транспортни дейности"-Смолян </v>
      </c>
      <c r="C61" s="161"/>
      <c r="D61" s="161"/>
      <c r="E61" s="161"/>
      <c r="F61" s="161"/>
      <c r="G61" s="161"/>
      <c r="H61" s="162">
        <v>3</v>
      </c>
      <c r="I61" s="162">
        <v>1</v>
      </c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27.75" customHeight="1" x14ac:dyDescent="0.25">
      <c r="A62" s="159" t="s">
        <v>104</v>
      </c>
      <c r="B62" s="180" t="str">
        <f>'[1]Юни 2023'!B40</f>
        <v>"Брадърс комерс" ООД-Смолян, "Магазин и склад за търговия на едро с храни"-Смолян</v>
      </c>
      <c r="C62" s="161"/>
      <c r="D62" s="161"/>
      <c r="E62" s="161"/>
      <c r="F62" s="161"/>
      <c r="G62" s="161"/>
      <c r="H62" s="162">
        <v>3</v>
      </c>
      <c r="I62" s="162">
        <v>1</v>
      </c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32.25" customHeight="1" x14ac:dyDescent="0.25">
      <c r="A63" s="159" t="s">
        <v>102</v>
      </c>
      <c r="B63" s="221" t="str">
        <f>'[1]Юни 2023'!$B$169</f>
        <v>"В и К" ЕООД-Смолян; "Канализационен колектор"-Смолян</v>
      </c>
      <c r="C63" s="161"/>
      <c r="D63" s="161"/>
      <c r="E63" s="161"/>
      <c r="F63" s="161"/>
      <c r="G63" s="161"/>
      <c r="H63" s="162"/>
      <c r="I63" s="162"/>
      <c r="J63" s="163">
        <v>1</v>
      </c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227" t="s">
        <v>64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32.25" customHeight="1" x14ac:dyDescent="0.25">
      <c r="A64" s="159" t="s">
        <v>106</v>
      </c>
      <c r="B64" s="221" t="str">
        <f>'[1]Юни 2023'!$B$170</f>
        <v>Община-Сатовча, ПСОВ-с. Ваклиново</v>
      </c>
      <c r="C64" s="161"/>
      <c r="D64" s="161"/>
      <c r="E64" s="161"/>
      <c r="F64" s="161"/>
      <c r="G64" s="161"/>
      <c r="H64" s="162"/>
      <c r="I64" s="162"/>
      <c r="J64" s="163">
        <v>1</v>
      </c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227" t="s">
        <v>64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51" customHeight="1" x14ac:dyDescent="0.25">
      <c r="A65" s="159" t="s">
        <v>106</v>
      </c>
      <c r="B65" s="228" t="str">
        <f>'[1]Юни 2023'!$B$171</f>
        <v>Община-Чепеларе, Имисионно измерване на КАВ за сезон пролет в гр. Чепеларе</v>
      </c>
      <c r="C65" s="161"/>
      <c r="D65" s="161"/>
      <c r="E65" s="161"/>
      <c r="F65" s="161"/>
      <c r="G65" s="161"/>
      <c r="H65" s="162">
        <v>10</v>
      </c>
      <c r="I65" s="162">
        <v>1</v>
      </c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220" t="s">
        <v>63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28.5" customHeight="1" x14ac:dyDescent="0.25">
      <c r="A66" s="159" t="s">
        <v>98</v>
      </c>
      <c r="B66" s="180" t="s">
        <v>107</v>
      </c>
      <c r="C66" s="161"/>
      <c r="D66" s="161"/>
      <c r="E66" s="161"/>
      <c r="F66" s="161"/>
      <c r="G66" s="161"/>
      <c r="H66" s="162"/>
      <c r="I66" s="162"/>
      <c r="J66" s="163"/>
      <c r="K66" s="164"/>
      <c r="L66" s="223" t="s">
        <v>161</v>
      </c>
      <c r="M66" s="165">
        <v>1</v>
      </c>
      <c r="N66" s="166"/>
      <c r="O66" s="166"/>
      <c r="P66" s="167"/>
      <c r="Q66" s="168"/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30" customHeight="1" x14ac:dyDescent="0.25">
      <c r="A67" s="159" t="s">
        <v>98</v>
      </c>
      <c r="B67" s="180" t="s">
        <v>108</v>
      </c>
      <c r="C67" s="161"/>
      <c r="D67" s="161"/>
      <c r="E67" s="161"/>
      <c r="F67" s="161"/>
      <c r="G67" s="161"/>
      <c r="H67" s="162"/>
      <c r="I67" s="162"/>
      <c r="J67" s="163"/>
      <c r="K67" s="164"/>
      <c r="L67" s="223" t="s">
        <v>161</v>
      </c>
      <c r="M67" s="165">
        <v>1</v>
      </c>
      <c r="N67" s="166"/>
      <c r="O67" s="166"/>
      <c r="P67" s="167"/>
      <c r="Q67" s="168"/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52.5" customHeight="1" x14ac:dyDescent="0.25">
      <c r="A68" s="159" t="s">
        <v>98</v>
      </c>
      <c r="B68" s="221" t="s">
        <v>109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>
        <v>26</v>
      </c>
      <c r="M68" s="165">
        <v>1</v>
      </c>
      <c r="N68" s="166"/>
      <c r="O68" s="166"/>
      <c r="P68" s="167"/>
      <c r="Q68" s="168"/>
      <c r="R68" s="169"/>
      <c r="S68" s="170"/>
      <c r="T68" s="171"/>
      <c r="U68" s="172"/>
      <c r="V68" s="173"/>
      <c r="W68" s="220" t="s">
        <v>63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49.5" customHeight="1" x14ac:dyDescent="0.25">
      <c r="A69" s="159" t="s">
        <v>105</v>
      </c>
      <c r="B69" s="221" t="str">
        <f>'[1]Юни 2023'!$B$173</f>
        <v>"Орфей-2007" ЕООД, гр. Смолян, Магазин за хранителни стоки с транжорна, гр. Смолян, бул. "Булгария" №57А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>
        <v>18</v>
      </c>
      <c r="M69" s="165">
        <v>1</v>
      </c>
      <c r="N69" s="166"/>
      <c r="O69" s="166"/>
      <c r="P69" s="167"/>
      <c r="Q69" s="168"/>
      <c r="R69" s="169"/>
      <c r="S69" s="170"/>
      <c r="T69" s="171"/>
      <c r="U69" s="172"/>
      <c r="V69" s="173"/>
      <c r="W69" s="220" t="s">
        <v>63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43.5" customHeight="1" x14ac:dyDescent="0.25">
      <c r="A70" s="159" t="s">
        <v>106</v>
      </c>
      <c r="B70" s="221" t="s">
        <v>110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>
        <v>26</v>
      </c>
      <c r="M70" s="165">
        <v>1</v>
      </c>
      <c r="N70" s="166"/>
      <c r="O70" s="166"/>
      <c r="P70" s="167"/>
      <c r="Q70" s="168"/>
      <c r="R70" s="169"/>
      <c r="S70" s="170"/>
      <c r="T70" s="171"/>
      <c r="U70" s="172"/>
      <c r="V70" s="173"/>
      <c r="W70" s="220" t="s">
        <v>63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30" customHeight="1" x14ac:dyDescent="0.25">
      <c r="A71" s="177" t="s">
        <v>104</v>
      </c>
      <c r="B71" s="221" t="s">
        <v>111</v>
      </c>
      <c r="C71" s="161"/>
      <c r="D71" s="161"/>
      <c r="E71" s="161"/>
      <c r="F71" s="161"/>
      <c r="G71" s="161"/>
      <c r="H71" s="162"/>
      <c r="I71" s="162"/>
      <c r="J71" s="163"/>
      <c r="K71" s="164">
        <v>1</v>
      </c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227" t="s">
        <v>64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43.5" customHeight="1" x14ac:dyDescent="0.25">
      <c r="A72" s="177" t="s">
        <v>112</v>
      </c>
      <c r="B72" s="221" t="s">
        <v>113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>
        <v>26</v>
      </c>
      <c r="M72" s="165">
        <v>1</v>
      </c>
      <c r="N72" s="166"/>
      <c r="O72" s="166"/>
      <c r="P72" s="167"/>
      <c r="Q72" s="168"/>
      <c r="R72" s="169"/>
      <c r="S72" s="170"/>
      <c r="T72" s="171"/>
      <c r="U72" s="172"/>
      <c r="V72" s="173"/>
      <c r="W72" s="220" t="s">
        <v>63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46.5" customHeight="1" x14ac:dyDescent="0.25">
      <c r="A73" s="177" t="s">
        <v>104</v>
      </c>
      <c r="B73" s="180" t="s">
        <v>114</v>
      </c>
      <c r="C73" s="161"/>
      <c r="D73" s="161"/>
      <c r="E73" s="161"/>
      <c r="F73" s="161"/>
      <c r="G73" s="161"/>
      <c r="H73" s="162"/>
      <c r="I73" s="162"/>
      <c r="J73" s="163"/>
      <c r="K73" s="164"/>
      <c r="L73" s="223" t="s">
        <v>162</v>
      </c>
      <c r="M73" s="165">
        <v>1</v>
      </c>
      <c r="N73" s="166"/>
      <c r="O73" s="166"/>
      <c r="P73" s="167"/>
      <c r="Q73" s="168"/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33" customHeight="1" x14ac:dyDescent="0.25">
      <c r="A74" s="177" t="s">
        <v>112</v>
      </c>
      <c r="B74" s="180" t="s">
        <v>115</v>
      </c>
      <c r="C74" s="161"/>
      <c r="D74" s="161"/>
      <c r="E74" s="161"/>
      <c r="F74" s="161"/>
      <c r="G74" s="161"/>
      <c r="H74" s="162"/>
      <c r="I74" s="162"/>
      <c r="J74" s="163"/>
      <c r="K74" s="164"/>
      <c r="L74" s="223" t="s">
        <v>163</v>
      </c>
      <c r="M74" s="165">
        <v>1</v>
      </c>
      <c r="N74" s="166"/>
      <c r="O74" s="166"/>
      <c r="P74" s="167"/>
      <c r="Q74" s="168"/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28.5" customHeight="1" x14ac:dyDescent="0.25">
      <c r="A75" s="177" t="s">
        <v>112</v>
      </c>
      <c r="B75" s="180" t="s">
        <v>116</v>
      </c>
      <c r="C75" s="161"/>
      <c r="D75" s="161"/>
      <c r="E75" s="161"/>
      <c r="F75" s="161"/>
      <c r="G75" s="161"/>
      <c r="H75" s="162"/>
      <c r="I75" s="162"/>
      <c r="J75" s="163"/>
      <c r="K75" s="164"/>
      <c r="L75" s="223" t="s">
        <v>161</v>
      </c>
      <c r="M75" s="165">
        <v>1</v>
      </c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28.5" customHeight="1" x14ac:dyDescent="0.25">
      <c r="A76" s="177" t="s">
        <v>117</v>
      </c>
      <c r="B76" s="180" t="s">
        <v>118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>
        <v>1</v>
      </c>
      <c r="Q76" s="168"/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 t="s">
        <v>117</v>
      </c>
      <c r="B77" s="180" t="s">
        <v>119</v>
      </c>
      <c r="C77" s="161"/>
      <c r="D77" s="161"/>
      <c r="E77" s="161"/>
      <c r="F77" s="161"/>
      <c r="G77" s="161"/>
      <c r="H77" s="162"/>
      <c r="I77" s="162"/>
      <c r="J77" s="163">
        <v>1</v>
      </c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 t="s">
        <v>120</v>
      </c>
      <c r="B78" s="308" t="s">
        <v>121</v>
      </c>
      <c r="C78" s="161"/>
      <c r="D78" s="161"/>
      <c r="E78" s="161"/>
      <c r="F78" s="161"/>
      <c r="G78" s="161"/>
      <c r="H78" s="162"/>
      <c r="I78" s="162"/>
      <c r="J78" s="163">
        <v>1</v>
      </c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 t="s">
        <v>120</v>
      </c>
      <c r="B79" s="309"/>
      <c r="C79" s="161"/>
      <c r="D79" s="161"/>
      <c r="E79" s="161"/>
      <c r="F79" s="161">
        <v>1</v>
      </c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29.25" customHeight="1" x14ac:dyDescent="0.25">
      <c r="A80" s="177" t="s">
        <v>122</v>
      </c>
      <c r="B80" s="180" t="s">
        <v>123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>
        <v>1</v>
      </c>
      <c r="U80" s="172"/>
      <c r="V80" s="173"/>
      <c r="W80" s="174" t="s">
        <v>61</v>
      </c>
      <c r="X80" s="160"/>
      <c r="Y80" s="175">
        <v>1</v>
      </c>
      <c r="Z80" s="175"/>
      <c r="AA80" s="176"/>
      <c r="AB80" s="72">
        <f t="shared" si="0"/>
        <v>0</v>
      </c>
      <c r="AE80" s="94"/>
    </row>
    <row r="81" spans="1:31" ht="32.25" customHeight="1" x14ac:dyDescent="0.25">
      <c r="A81" s="177" t="s">
        <v>122</v>
      </c>
      <c r="B81" s="180" t="s">
        <v>124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>
        <v>5</v>
      </c>
      <c r="M81" s="165">
        <v>1</v>
      </c>
      <c r="N81" s="166"/>
      <c r="O81" s="166"/>
      <c r="P81" s="167"/>
      <c r="Q81" s="168"/>
      <c r="R81" s="169"/>
      <c r="S81" s="170"/>
      <c r="T81" s="171"/>
      <c r="U81" s="172"/>
      <c r="V81" s="173"/>
      <c r="W81" s="174" t="s">
        <v>61</v>
      </c>
      <c r="X81" s="160"/>
      <c r="Y81" s="175">
        <v>1</v>
      </c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 t="s">
        <v>122</v>
      </c>
      <c r="B82" s="180" t="s">
        <v>126</v>
      </c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>
        <v>1</v>
      </c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 t="s">
        <v>122</v>
      </c>
      <c r="B83" s="180" t="s">
        <v>127</v>
      </c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>
        <v>1</v>
      </c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30" customHeight="1" x14ac:dyDescent="0.25">
      <c r="A84" s="177" t="s">
        <v>128</v>
      </c>
      <c r="B84" s="180" t="s">
        <v>129</v>
      </c>
      <c r="C84" s="161"/>
      <c r="D84" s="161"/>
      <c r="E84" s="161"/>
      <c r="F84" s="161"/>
      <c r="G84" s="161"/>
      <c r="H84" s="162"/>
      <c r="I84" s="162"/>
      <c r="J84" s="163"/>
      <c r="K84" s="164"/>
      <c r="L84" s="165" t="s">
        <v>162</v>
      </c>
      <c r="M84" s="165">
        <v>1</v>
      </c>
      <c r="N84" s="166"/>
      <c r="O84" s="166"/>
      <c r="P84" s="167"/>
      <c r="Q84" s="168"/>
      <c r="R84" s="169"/>
      <c r="S84" s="170"/>
      <c r="T84" s="171"/>
      <c r="U84" s="172"/>
      <c r="V84" s="173"/>
      <c r="W84" s="174" t="s">
        <v>61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27" customHeight="1" x14ac:dyDescent="0.25">
      <c r="A85" s="177" t="s">
        <v>128</v>
      </c>
      <c r="B85" s="180" t="s">
        <v>130</v>
      </c>
      <c r="C85" s="161"/>
      <c r="D85" s="161"/>
      <c r="E85" s="161"/>
      <c r="F85" s="161"/>
      <c r="G85" s="161"/>
      <c r="H85" s="162"/>
      <c r="I85" s="162"/>
      <c r="J85" s="163"/>
      <c r="K85" s="164"/>
      <c r="L85" s="165" t="s">
        <v>164</v>
      </c>
      <c r="M85" s="165">
        <v>1</v>
      </c>
      <c r="N85" s="166"/>
      <c r="O85" s="166"/>
      <c r="P85" s="167"/>
      <c r="Q85" s="168"/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 t="s">
        <v>122</v>
      </c>
      <c r="B86" s="180" t="s">
        <v>131</v>
      </c>
      <c r="C86" s="161"/>
      <c r="D86" s="161"/>
      <c r="E86" s="161"/>
      <c r="F86" s="161"/>
      <c r="G86" s="161"/>
      <c r="H86" s="162"/>
      <c r="I86" s="162"/>
      <c r="J86" s="163">
        <v>1</v>
      </c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 t="s">
        <v>122</v>
      </c>
      <c r="B87" s="180" t="s">
        <v>132</v>
      </c>
      <c r="C87" s="161"/>
      <c r="D87" s="161"/>
      <c r="E87" s="161"/>
      <c r="F87" s="161"/>
      <c r="G87" s="161"/>
      <c r="H87" s="162"/>
      <c r="I87" s="162"/>
      <c r="J87" s="163">
        <v>1</v>
      </c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33" customHeight="1" x14ac:dyDescent="0.25">
      <c r="A88" s="177" t="s">
        <v>128</v>
      </c>
      <c r="B88" s="180" t="s">
        <v>133</v>
      </c>
      <c r="C88" s="161"/>
      <c r="D88" s="161">
        <v>1</v>
      </c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 t="s">
        <v>61</v>
      </c>
      <c r="X88" s="160"/>
      <c r="Y88" s="175">
        <v>1</v>
      </c>
      <c r="Z88" s="175"/>
      <c r="AA88" s="176"/>
      <c r="AB88" s="72">
        <f t="shared" si="0"/>
        <v>0</v>
      </c>
      <c r="AE88" s="94"/>
    </row>
    <row r="89" spans="1:31" ht="31.5" customHeight="1" x14ac:dyDescent="0.25">
      <c r="A89" s="177" t="s">
        <v>128</v>
      </c>
      <c r="B89" s="180" t="s">
        <v>134</v>
      </c>
      <c r="C89" s="161"/>
      <c r="D89" s="161"/>
      <c r="E89" s="161">
        <v>1</v>
      </c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 t="s">
        <v>61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45" customHeight="1" x14ac:dyDescent="0.25">
      <c r="A90" s="177" t="s">
        <v>103</v>
      </c>
      <c r="B90" s="221" t="s">
        <v>155</v>
      </c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>
        <v>1</v>
      </c>
      <c r="S90" s="170"/>
      <c r="T90" s="171"/>
      <c r="U90" s="172"/>
      <c r="V90" s="173"/>
      <c r="W90" s="174" t="s">
        <v>62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59.25" customHeight="1" x14ac:dyDescent="0.25">
      <c r="A91" s="177" t="s">
        <v>120</v>
      </c>
      <c r="B91" s="221" t="s">
        <v>135</v>
      </c>
      <c r="C91" s="161"/>
      <c r="D91" s="161"/>
      <c r="E91" s="161"/>
      <c r="F91" s="161"/>
      <c r="G91" s="161"/>
      <c r="H91" s="162"/>
      <c r="I91" s="162"/>
      <c r="J91" s="163">
        <v>1</v>
      </c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220" t="s">
        <v>70</v>
      </c>
      <c r="X91" s="160"/>
      <c r="Y91" s="175"/>
      <c r="Z91" s="175"/>
      <c r="AA91" s="176"/>
      <c r="AB91" s="72">
        <f t="shared" si="0"/>
        <v>0</v>
      </c>
      <c r="AE91" s="94"/>
    </row>
    <row r="92" spans="1:31" ht="57.75" customHeight="1" x14ac:dyDescent="0.25">
      <c r="A92" s="177" t="s">
        <v>120</v>
      </c>
      <c r="B92" s="221" t="s">
        <v>136</v>
      </c>
      <c r="C92" s="161"/>
      <c r="D92" s="161"/>
      <c r="E92" s="161"/>
      <c r="F92" s="161"/>
      <c r="G92" s="161"/>
      <c r="H92" s="162"/>
      <c r="I92" s="162"/>
      <c r="J92" s="163">
        <v>1</v>
      </c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220" t="s">
        <v>70</v>
      </c>
      <c r="X92" s="160"/>
      <c r="Y92" s="175"/>
      <c r="Z92" s="175"/>
      <c r="AA92" s="176"/>
      <c r="AB92" s="72">
        <f t="shared" si="0"/>
        <v>0</v>
      </c>
      <c r="AE92" s="94"/>
    </row>
    <row r="93" spans="1:31" ht="32.25" customHeight="1" x14ac:dyDescent="0.25">
      <c r="A93" s="177" t="s">
        <v>122</v>
      </c>
      <c r="B93" s="221" t="s">
        <v>137</v>
      </c>
      <c r="C93" s="161"/>
      <c r="D93" s="161"/>
      <c r="E93" s="161"/>
      <c r="F93" s="161"/>
      <c r="G93" s="161"/>
      <c r="H93" s="162"/>
      <c r="I93" s="162"/>
      <c r="J93" s="163">
        <v>1</v>
      </c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227" t="s">
        <v>64</v>
      </c>
      <c r="X93" s="160"/>
      <c r="Y93" s="175"/>
      <c r="Z93" s="175"/>
      <c r="AA93" s="176"/>
      <c r="AB93" s="72">
        <f t="shared" si="0"/>
        <v>0</v>
      </c>
      <c r="AE93" s="94"/>
    </row>
    <row r="94" spans="1:31" ht="45" customHeight="1" x14ac:dyDescent="0.25">
      <c r="A94" s="177" t="s">
        <v>128</v>
      </c>
      <c r="B94" s="221" t="s">
        <v>138</v>
      </c>
      <c r="C94" s="161"/>
      <c r="D94" s="161"/>
      <c r="E94" s="161"/>
      <c r="F94" s="161"/>
      <c r="G94" s="161"/>
      <c r="H94" s="162"/>
      <c r="I94" s="162"/>
      <c r="J94" s="163"/>
      <c r="K94" s="164"/>
      <c r="L94" s="165">
        <v>8</v>
      </c>
      <c r="M94" s="165">
        <v>1</v>
      </c>
      <c r="N94" s="166"/>
      <c r="O94" s="166"/>
      <c r="P94" s="167"/>
      <c r="Q94" s="168"/>
      <c r="R94" s="169"/>
      <c r="S94" s="170"/>
      <c r="T94" s="171"/>
      <c r="U94" s="172"/>
      <c r="V94" s="173"/>
      <c r="W94" s="220" t="s">
        <v>76</v>
      </c>
      <c r="X94" s="160"/>
      <c r="Y94" s="175"/>
      <c r="Z94" s="175"/>
      <c r="AA94" s="176"/>
      <c r="AB94" s="72">
        <f t="shared" si="0"/>
        <v>0</v>
      </c>
      <c r="AE94" s="94"/>
    </row>
    <row r="95" spans="1:31" ht="49.5" customHeight="1" x14ac:dyDescent="0.25">
      <c r="A95" s="177" t="s">
        <v>139</v>
      </c>
      <c r="B95" s="221" t="s">
        <v>140</v>
      </c>
      <c r="C95" s="161"/>
      <c r="D95" s="161"/>
      <c r="E95" s="161"/>
      <c r="F95" s="161"/>
      <c r="G95" s="161"/>
      <c r="H95" s="162"/>
      <c r="I95" s="162"/>
      <c r="J95" s="163"/>
      <c r="K95" s="164"/>
      <c r="L95" s="165">
        <v>26</v>
      </c>
      <c r="M95" s="165">
        <v>1</v>
      </c>
      <c r="N95" s="166"/>
      <c r="O95" s="166"/>
      <c r="P95" s="167"/>
      <c r="Q95" s="168"/>
      <c r="R95" s="169"/>
      <c r="S95" s="170"/>
      <c r="T95" s="171"/>
      <c r="U95" s="172"/>
      <c r="V95" s="173"/>
      <c r="W95" s="220" t="s">
        <v>63</v>
      </c>
      <c r="X95" s="160"/>
      <c r="Y95" s="175"/>
      <c r="Z95" s="175"/>
      <c r="AA95" s="176"/>
      <c r="AB95" s="72">
        <f t="shared" si="0"/>
        <v>0</v>
      </c>
      <c r="AE95" s="94"/>
    </row>
    <row r="96" spans="1:31" ht="28.5" customHeight="1" x14ac:dyDescent="0.25">
      <c r="A96" s="177" t="s">
        <v>141</v>
      </c>
      <c r="B96" s="221" t="s">
        <v>142</v>
      </c>
      <c r="C96" s="161"/>
      <c r="D96" s="161"/>
      <c r="E96" s="161"/>
      <c r="F96" s="161"/>
      <c r="G96" s="161"/>
      <c r="H96" s="162"/>
      <c r="I96" s="162"/>
      <c r="J96" s="163">
        <v>1</v>
      </c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 t="s">
        <v>62</v>
      </c>
      <c r="X96" s="160"/>
      <c r="Y96" s="175"/>
      <c r="Z96" s="175"/>
      <c r="AA96" s="176"/>
      <c r="AB96" s="72">
        <f t="shared" si="0"/>
        <v>0</v>
      </c>
      <c r="AE96" s="94"/>
    </row>
    <row r="97" spans="1:31" ht="44.25" customHeight="1" x14ac:dyDescent="0.25">
      <c r="A97" s="177" t="s">
        <v>141</v>
      </c>
      <c r="B97" s="180" t="s">
        <v>143</v>
      </c>
      <c r="C97" s="161"/>
      <c r="D97" s="161"/>
      <c r="E97" s="161"/>
      <c r="F97" s="161">
        <v>1</v>
      </c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 t="s">
        <v>61</v>
      </c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 t="s">
        <v>141</v>
      </c>
      <c r="B98" s="180" t="s">
        <v>144</v>
      </c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>
        <v>1</v>
      </c>
      <c r="S98" s="170"/>
      <c r="T98" s="171"/>
      <c r="U98" s="172"/>
      <c r="V98" s="173"/>
      <c r="W98" s="174" t="s">
        <v>61</v>
      </c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 t="s">
        <v>141</v>
      </c>
      <c r="B99" s="180" t="s">
        <v>145</v>
      </c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>
        <v>1</v>
      </c>
      <c r="R99" s="169"/>
      <c r="S99" s="170"/>
      <c r="T99" s="171"/>
      <c r="U99" s="172"/>
      <c r="V99" s="173"/>
      <c r="W99" s="174" t="s">
        <v>61</v>
      </c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 t="s">
        <v>141</v>
      </c>
      <c r="B100" s="180" t="s">
        <v>146</v>
      </c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>
        <v>1</v>
      </c>
      <c r="R100" s="169"/>
      <c r="S100" s="170"/>
      <c r="T100" s="171"/>
      <c r="U100" s="172"/>
      <c r="V100" s="173"/>
      <c r="W100" s="174" t="s">
        <v>61</v>
      </c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 t="s">
        <v>147</v>
      </c>
      <c r="B101" s="180" t="s">
        <v>148</v>
      </c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>
        <v>1</v>
      </c>
      <c r="S101" s="170"/>
      <c r="T101" s="171"/>
      <c r="U101" s="172"/>
      <c r="V101" s="173"/>
      <c r="W101" s="174" t="s">
        <v>61</v>
      </c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 t="s">
        <v>147</v>
      </c>
      <c r="B102" s="180" t="s">
        <v>149</v>
      </c>
      <c r="C102" s="161"/>
      <c r="D102" s="161"/>
      <c r="E102" s="161"/>
      <c r="F102" s="161"/>
      <c r="G102" s="161"/>
      <c r="H102" s="162"/>
      <c r="I102" s="162"/>
      <c r="J102" s="163">
        <v>1</v>
      </c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 t="s">
        <v>61</v>
      </c>
      <c r="X102" s="160"/>
      <c r="Y102" s="175"/>
      <c r="Z102" s="175"/>
      <c r="AA102" s="176"/>
      <c r="AB102" s="72">
        <f t="shared" si="0"/>
        <v>0</v>
      </c>
      <c r="AE102" s="94"/>
    </row>
    <row r="103" spans="1:31" ht="45.75" customHeight="1" x14ac:dyDescent="0.25">
      <c r="A103" s="177" t="s">
        <v>147</v>
      </c>
      <c r="B103" s="180" t="s">
        <v>150</v>
      </c>
      <c r="C103" s="161"/>
      <c r="D103" s="161"/>
      <c r="E103" s="161"/>
      <c r="F103" s="161"/>
      <c r="G103" s="161"/>
      <c r="H103" s="162"/>
      <c r="I103" s="162"/>
      <c r="J103" s="163">
        <v>1</v>
      </c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 t="s">
        <v>61</v>
      </c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 t="s">
        <v>151</v>
      </c>
      <c r="B104" s="180" t="s">
        <v>152</v>
      </c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>
        <v>1</v>
      </c>
      <c r="T104" s="171"/>
      <c r="U104" s="172"/>
      <c r="V104" s="173"/>
      <c r="W104" s="174" t="s">
        <v>61</v>
      </c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6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6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78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x14ac:dyDescent="0.25">
      <c r="A162" s="298"/>
      <c r="B162" s="299"/>
      <c r="C162" s="182">
        <f>SUM(C9:C161)</f>
        <v>3</v>
      </c>
      <c r="D162" s="183">
        <f>SUM(D9:D161)</f>
        <v>1</v>
      </c>
      <c r="E162" s="183">
        <f>SUM(E9:E161)</f>
        <v>1</v>
      </c>
      <c r="F162" s="183">
        <f>SUM(F9:F161)</f>
        <v>2</v>
      </c>
      <c r="G162" s="183">
        <f>SUM(G9:G161)</f>
        <v>0</v>
      </c>
      <c r="H162" s="183"/>
      <c r="I162" s="183">
        <f>SUM(I9:I161)</f>
        <v>13</v>
      </c>
      <c r="J162" s="183">
        <f>SUM(J9:J161)</f>
        <v>23</v>
      </c>
      <c r="K162" s="183">
        <f>SUM(K9:K161)</f>
        <v>1</v>
      </c>
      <c r="L162" s="183"/>
      <c r="M162" s="183">
        <f>SUM(M9:M161)</f>
        <v>16</v>
      </c>
      <c r="N162" s="183"/>
      <c r="O162" s="183">
        <f t="shared" ref="O162:V162" si="1">SUM(O9:O161)</f>
        <v>0</v>
      </c>
      <c r="P162" s="183">
        <f t="shared" si="1"/>
        <v>2</v>
      </c>
      <c r="Q162" s="183">
        <f t="shared" si="1"/>
        <v>23</v>
      </c>
      <c r="R162" s="183">
        <f t="shared" si="1"/>
        <v>9</v>
      </c>
      <c r="S162" s="183">
        <f t="shared" si="1"/>
        <v>1</v>
      </c>
      <c r="T162" s="183">
        <f t="shared" si="1"/>
        <v>1</v>
      </c>
      <c r="U162" s="183">
        <f t="shared" si="1"/>
        <v>0</v>
      </c>
      <c r="V162" s="183">
        <f t="shared" si="1"/>
        <v>0</v>
      </c>
      <c r="W162" s="183">
        <f>COUNTA(W9:W161)+AB162</f>
        <v>96</v>
      </c>
      <c r="X162" s="182"/>
      <c r="Y162" s="182">
        <f>SUM(Y9:Y161)</f>
        <v>4</v>
      </c>
      <c r="Z162" s="182">
        <f>SUM(Z9:Z161)</f>
        <v>0</v>
      </c>
      <c r="AA162" s="181">
        <f>SUM(AA9:AA161)</f>
        <v>0</v>
      </c>
      <c r="AB162" s="186">
        <f>SUM(AB9:AB161)</f>
        <v>0</v>
      </c>
      <c r="AE162" s="94"/>
    </row>
    <row r="163" spans="1:31" ht="16.5" thickBot="1" x14ac:dyDescent="0.3">
      <c r="B163"/>
      <c r="C163"/>
      <c r="D163"/>
      <c r="E163" s="61"/>
      <c r="F163" s="61"/>
      <c r="G163" s="61"/>
      <c r="H163" s="61"/>
      <c r="I163"/>
      <c r="J163"/>
      <c r="K163"/>
      <c r="L163"/>
      <c r="M163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E163" s="94"/>
    </row>
    <row r="164" spans="1:31" ht="33" customHeight="1" thickBot="1" x14ac:dyDescent="0.35">
      <c r="B164" s="191" t="s">
        <v>58</v>
      </c>
      <c r="C164" s="187">
        <f>COUNTA(B9:B161)</f>
        <v>80</v>
      </c>
      <c r="D164" s="331" t="s">
        <v>81</v>
      </c>
      <c r="E164" s="332"/>
      <c r="F164" s="332"/>
      <c r="G164" s="332"/>
      <c r="H164" s="333"/>
      <c r="I164"/>
      <c r="J164"/>
      <c r="K164"/>
      <c r="L164"/>
      <c r="M164"/>
      <c r="N164" s="61"/>
      <c r="O164" s="61"/>
      <c r="P164" s="61"/>
      <c r="Q164" s="61"/>
      <c r="R164" s="61"/>
      <c r="S164" s="61"/>
      <c r="T164" s="61"/>
      <c r="U164" s="314" t="s">
        <v>93</v>
      </c>
      <c r="V164" s="315"/>
      <c r="W164" s="316"/>
      <c r="X164" s="302" t="s">
        <v>86</v>
      </c>
      <c r="Y164" s="303"/>
      <c r="Z164" s="70"/>
      <c r="AE164" s="94"/>
    </row>
    <row r="165" spans="1:31" ht="45.75" customHeight="1" x14ac:dyDescent="0.3">
      <c r="B165" s="192" t="s">
        <v>20</v>
      </c>
      <c r="C165" s="188">
        <f>C162+D162+E162+F162+G162+I162+J162+K162+M162+O162+P162+Q162+R162+S162+T162+U162+V162</f>
        <v>96</v>
      </c>
      <c r="D165" s="334"/>
      <c r="E165" s="335"/>
      <c r="F165" s="335"/>
      <c r="G165" s="335"/>
      <c r="H165" s="336"/>
      <c r="I165"/>
      <c r="J165"/>
      <c r="K165"/>
      <c r="L165"/>
      <c r="M165"/>
      <c r="U165" s="317"/>
      <c r="V165" s="318"/>
      <c r="W165" s="319"/>
      <c r="X165" s="304"/>
      <c r="Y165" s="305"/>
      <c r="Z165"/>
      <c r="AE165" s="94"/>
    </row>
    <row r="166" spans="1:31" ht="24.75" customHeight="1" thickBot="1" x14ac:dyDescent="0.35">
      <c r="A166" s="292" t="s">
        <v>56</v>
      </c>
      <c r="B166" s="193" t="s">
        <v>54</v>
      </c>
      <c r="C166" s="189">
        <f>COUNTIF(W9:W161,"1 - планова")+COUNTIF(W9:W161,"1.1. - планова по документи")+AB162</f>
        <v>61</v>
      </c>
      <c r="D166" s="334"/>
      <c r="E166" s="335"/>
      <c r="F166" s="335"/>
      <c r="G166" s="335"/>
      <c r="H166" s="336"/>
      <c r="I166"/>
      <c r="J166"/>
      <c r="K166"/>
      <c r="L166"/>
      <c r="M166"/>
      <c r="U166" s="317"/>
      <c r="V166" s="318"/>
      <c r="W166" s="319"/>
      <c r="X166" s="306"/>
      <c r="Y166" s="307"/>
      <c r="Z166"/>
      <c r="AE166" s="94"/>
    </row>
    <row r="167" spans="1:31" ht="24.75" customHeight="1" thickBot="1" x14ac:dyDescent="0.35">
      <c r="A167" s="293"/>
      <c r="B167" s="194" t="s">
        <v>55</v>
      </c>
      <c r="C167" s="190">
        <f>C165-C166</f>
        <v>35</v>
      </c>
      <c r="D167" s="337"/>
      <c r="E167" s="338"/>
      <c r="F167" s="338"/>
      <c r="G167" s="338"/>
      <c r="H167" s="339"/>
      <c r="I167"/>
      <c r="J167"/>
      <c r="K167"/>
      <c r="L167"/>
      <c r="M167"/>
      <c r="U167" s="317"/>
      <c r="V167" s="318"/>
      <c r="W167" s="319"/>
      <c r="X167" s="310" t="s">
        <v>87</v>
      </c>
      <c r="Y167" s="311"/>
      <c r="Z167" s="71"/>
      <c r="AE167" s="94"/>
    </row>
    <row r="168" spans="1:31" ht="79.5" customHeight="1" thickBot="1" x14ac:dyDescent="0.3">
      <c r="I168"/>
      <c r="J168"/>
      <c r="K168"/>
      <c r="L168"/>
      <c r="M168"/>
      <c r="U168" s="320"/>
      <c r="V168" s="321"/>
      <c r="W168" s="322"/>
      <c r="X168" s="312"/>
      <c r="Y168" s="313"/>
      <c r="AE168" s="94"/>
    </row>
    <row r="169" spans="1:31" x14ac:dyDescent="0.25">
      <c r="AE169" s="94"/>
    </row>
    <row r="170" spans="1:31" ht="16.5" customHeight="1" thickBot="1" x14ac:dyDescent="0.3">
      <c r="A170" s="294" t="s">
        <v>49</v>
      </c>
      <c r="B170" s="294"/>
      <c r="C170" s="294"/>
      <c r="D170" s="294"/>
      <c r="E170" s="294"/>
      <c r="F170" s="294"/>
      <c r="G170" s="294"/>
      <c r="H170" s="294"/>
      <c r="I170" s="294"/>
      <c r="J170" s="294"/>
      <c r="K170" s="294"/>
      <c r="L170" s="294"/>
      <c r="M170" s="294"/>
      <c r="N170" s="294"/>
      <c r="O170" s="294"/>
      <c r="P170" s="294"/>
      <c r="Q170" s="294"/>
      <c r="R170" s="294"/>
      <c r="S170" s="294"/>
      <c r="T170" s="294"/>
      <c r="U170" s="294"/>
      <c r="V170" s="294"/>
      <c r="W170" s="294"/>
      <c r="X170" s="294"/>
      <c r="Y170" s="294"/>
      <c r="Z170" s="294"/>
      <c r="AA170" s="7"/>
      <c r="AB170" s="93"/>
      <c r="AE170" s="94"/>
    </row>
    <row r="171" spans="1:31" ht="16.5" customHeight="1" thickBot="1" x14ac:dyDescent="0.3">
      <c r="A171" s="295" t="s">
        <v>42</v>
      </c>
      <c r="B171" s="295" t="s">
        <v>80</v>
      </c>
      <c r="C171" s="296" t="s">
        <v>30</v>
      </c>
      <c r="D171" s="297"/>
      <c r="E171" s="297"/>
      <c r="F171" s="297"/>
      <c r="G171" s="297"/>
      <c r="H171" s="297"/>
      <c r="I171" s="297"/>
      <c r="J171" s="297"/>
      <c r="K171" s="297"/>
      <c r="L171" s="297"/>
      <c r="M171" s="297"/>
      <c r="N171" s="297"/>
      <c r="O171" s="297"/>
      <c r="P171" s="297"/>
      <c r="Q171" s="297"/>
      <c r="R171" s="297"/>
      <c r="S171" s="297"/>
      <c r="T171" s="297"/>
      <c r="U171" s="297"/>
      <c r="V171" s="297"/>
      <c r="W171" s="297"/>
      <c r="X171" s="297"/>
      <c r="Y171" s="297"/>
      <c r="Z171" s="297"/>
      <c r="AE171" s="94"/>
    </row>
    <row r="172" spans="1:31" ht="15.75" customHeight="1" x14ac:dyDescent="0.25">
      <c r="A172" s="249"/>
      <c r="B172" s="249"/>
      <c r="C172" s="231" t="s">
        <v>0</v>
      </c>
      <c r="D172" s="232"/>
      <c r="E172" s="232"/>
      <c r="F172" s="232"/>
      <c r="G172" s="232"/>
      <c r="H172" s="262" t="s">
        <v>1</v>
      </c>
      <c r="I172" s="263"/>
      <c r="J172" s="290" t="s">
        <v>2</v>
      </c>
      <c r="K172" s="272" t="s">
        <v>3</v>
      </c>
      <c r="L172" s="280" t="s">
        <v>4</v>
      </c>
      <c r="M172" s="281"/>
      <c r="N172" s="284" t="s">
        <v>5</v>
      </c>
      <c r="O172" s="285"/>
      <c r="P172" s="274" t="s">
        <v>6</v>
      </c>
      <c r="Q172" s="276" t="s">
        <v>7</v>
      </c>
      <c r="R172" s="278" t="s">
        <v>8</v>
      </c>
      <c r="S172" s="266" t="s">
        <v>9</v>
      </c>
      <c r="T172" s="233" t="s">
        <v>10</v>
      </c>
      <c r="U172" s="268" t="s">
        <v>11</v>
      </c>
      <c r="V172" s="270" t="s">
        <v>12</v>
      </c>
      <c r="W172" s="288" t="s">
        <v>15</v>
      </c>
      <c r="X172" s="255" t="s">
        <v>40</v>
      </c>
      <c r="Y172" s="255" t="s">
        <v>41</v>
      </c>
      <c r="Z172" s="253" t="s">
        <v>48</v>
      </c>
      <c r="AE172" s="94"/>
    </row>
    <row r="173" spans="1:31" ht="103.5" customHeight="1" thickBot="1" x14ac:dyDescent="0.3">
      <c r="A173" s="249"/>
      <c r="B173" s="249"/>
      <c r="C173" s="213" t="s">
        <v>32</v>
      </c>
      <c r="D173" s="214" t="s">
        <v>33</v>
      </c>
      <c r="E173" s="215" t="s">
        <v>34</v>
      </c>
      <c r="F173" s="215" t="s">
        <v>14</v>
      </c>
      <c r="G173" s="215" t="s">
        <v>59</v>
      </c>
      <c r="H173" s="264"/>
      <c r="I173" s="265"/>
      <c r="J173" s="291"/>
      <c r="K173" s="273"/>
      <c r="L173" s="282"/>
      <c r="M173" s="283"/>
      <c r="N173" s="286"/>
      <c r="O173" s="287"/>
      <c r="P173" s="275"/>
      <c r="Q173" s="277"/>
      <c r="R173" s="279"/>
      <c r="S173" s="267"/>
      <c r="T173" s="234"/>
      <c r="U173" s="269"/>
      <c r="V173" s="271"/>
      <c r="W173" s="289"/>
      <c r="X173" s="256"/>
      <c r="Y173" s="256"/>
      <c r="Z173" s="254"/>
      <c r="AE173" s="94"/>
    </row>
    <row r="174" spans="1:31" s="2" customFormat="1" ht="60.75" customHeight="1" x14ac:dyDescent="0.25">
      <c r="A174" s="249"/>
      <c r="B174" s="251"/>
      <c r="C174" s="216"/>
      <c r="D174" s="216"/>
      <c r="E174" s="216"/>
      <c r="F174" s="216"/>
      <c r="G174" s="216"/>
      <c r="H174" s="257" t="s">
        <v>37</v>
      </c>
      <c r="I174" s="257"/>
      <c r="J174" s="40"/>
      <c r="K174" s="37"/>
      <c r="L174" s="258" t="s">
        <v>37</v>
      </c>
      <c r="M174" s="258"/>
      <c r="N174" s="259" t="s">
        <v>37</v>
      </c>
      <c r="O174" s="259"/>
      <c r="P174" s="49"/>
      <c r="Q174" s="52"/>
      <c r="R174" s="54"/>
      <c r="S174" s="59"/>
      <c r="T174" s="57"/>
      <c r="U174" s="55"/>
      <c r="V174" s="58"/>
      <c r="W174" s="24" t="s">
        <v>38</v>
      </c>
      <c r="X174" s="25"/>
      <c r="Y174" s="25"/>
      <c r="Z174" s="28"/>
      <c r="AB174" s="97"/>
      <c r="AC174" s="97"/>
      <c r="AD174" s="97"/>
      <c r="AE174" s="97"/>
    </row>
    <row r="175" spans="1:31" ht="178.5" customHeight="1" x14ac:dyDescent="0.25">
      <c r="A175" s="250"/>
      <c r="B175" s="252"/>
      <c r="C175" s="20" t="s">
        <v>44</v>
      </c>
      <c r="D175" s="20" t="s">
        <v>44</v>
      </c>
      <c r="E175" s="20" t="s">
        <v>44</v>
      </c>
      <c r="F175" s="20" t="s">
        <v>44</v>
      </c>
      <c r="G175" s="20" t="s">
        <v>44</v>
      </c>
      <c r="H175" s="46" t="s">
        <v>39</v>
      </c>
      <c r="I175" s="17" t="s">
        <v>43</v>
      </c>
      <c r="J175" s="18" t="s">
        <v>43</v>
      </c>
      <c r="K175" s="38" t="s">
        <v>43</v>
      </c>
      <c r="L175" s="16" t="s">
        <v>39</v>
      </c>
      <c r="M175" s="19" t="s">
        <v>43</v>
      </c>
      <c r="N175" s="47" t="s">
        <v>39</v>
      </c>
      <c r="O175" s="48" t="s">
        <v>43</v>
      </c>
      <c r="P175" s="39" t="s">
        <v>43</v>
      </c>
      <c r="Q175" s="53" t="s">
        <v>43</v>
      </c>
      <c r="R175" s="41" t="s">
        <v>43</v>
      </c>
      <c r="S175" s="21" t="s">
        <v>43</v>
      </c>
      <c r="T175" s="51" t="s">
        <v>43</v>
      </c>
      <c r="U175" s="56" t="s">
        <v>43</v>
      </c>
      <c r="V175" s="50" t="s">
        <v>43</v>
      </c>
      <c r="W175" s="22" t="s">
        <v>39</v>
      </c>
      <c r="X175" s="26" t="s">
        <v>45</v>
      </c>
      <c r="Y175" s="23" t="s">
        <v>47</v>
      </c>
      <c r="Z175" s="29" t="s">
        <v>47</v>
      </c>
      <c r="AE175" s="94"/>
    </row>
    <row r="176" spans="1:31" ht="29.25" customHeight="1" x14ac:dyDescent="0.25">
      <c r="A176" s="73" t="s">
        <v>98</v>
      </c>
      <c r="B176" s="74" t="str">
        <f>'[1]Юни 2023'!$B$14</f>
        <v>"Амер Спортс България" ЕООД-гр. Чепеларе; Завод № 1 и Завод № 2- "Производство на ски и екипировка"-гр. Чепеларе</v>
      </c>
      <c r="C176" s="217"/>
      <c r="D176" s="217"/>
      <c r="E176" s="217"/>
      <c r="F176" s="217"/>
      <c r="G176" s="217"/>
      <c r="H176" s="442" t="s">
        <v>158</v>
      </c>
      <c r="I176" s="76">
        <v>1</v>
      </c>
      <c r="J176" s="77"/>
      <c r="K176" s="78"/>
      <c r="L176" s="225" t="s">
        <v>165</v>
      </c>
      <c r="M176" s="79">
        <v>1</v>
      </c>
      <c r="N176" s="222" t="s">
        <v>159</v>
      </c>
      <c r="O176" s="80">
        <v>1</v>
      </c>
      <c r="P176" s="81"/>
      <c r="Q176" s="82"/>
      <c r="R176" s="83"/>
      <c r="S176" s="84"/>
      <c r="T176" s="85">
        <v>1</v>
      </c>
      <c r="U176" s="86"/>
      <c r="V176" s="87"/>
      <c r="W176" s="88" t="s">
        <v>61</v>
      </c>
      <c r="X176" s="89"/>
      <c r="Y176" s="90">
        <v>1</v>
      </c>
      <c r="Z176" s="90"/>
      <c r="AE176" s="94"/>
    </row>
    <row r="177" spans="1:31" ht="26.25" customHeight="1" x14ac:dyDescent="0.25">
      <c r="A177" s="73" t="s">
        <v>106</v>
      </c>
      <c r="B177" s="74" t="str">
        <f>'[1]Юни 2023'!$B$33</f>
        <v>"Рожен-Милк" ООД-с. Давидково, общ. Баните; "МПП"-с. Давидково</v>
      </c>
      <c r="C177" s="218"/>
      <c r="D177" s="218"/>
      <c r="E177" s="218"/>
      <c r="F177" s="218"/>
      <c r="G177" s="218"/>
      <c r="H177" s="442" t="s">
        <v>157</v>
      </c>
      <c r="I177" s="76">
        <v>1</v>
      </c>
      <c r="J177" s="77">
        <v>1</v>
      </c>
      <c r="K177" s="78"/>
      <c r="L177" s="226" t="s">
        <v>161</v>
      </c>
      <c r="M177" s="79">
        <v>1</v>
      </c>
      <c r="N177" s="80">
        <v>1.8</v>
      </c>
      <c r="O177" s="80">
        <v>1</v>
      </c>
      <c r="P177" s="81"/>
      <c r="Q177" s="82"/>
      <c r="R177" s="83"/>
      <c r="S177" s="84"/>
      <c r="T177" s="85"/>
      <c r="U177" s="86"/>
      <c r="V177" s="87"/>
      <c r="W177" s="219" t="s">
        <v>61</v>
      </c>
      <c r="X177" s="89"/>
      <c r="Y177" s="90"/>
      <c r="Z177" s="90"/>
      <c r="AE177" s="94"/>
    </row>
    <row r="178" spans="1:31" ht="28.5" customHeight="1" x14ac:dyDescent="0.25">
      <c r="A178" s="73" t="s">
        <v>104</v>
      </c>
      <c r="B178" s="74" t="str">
        <f>'[1]Юни 2023'!$B$38</f>
        <v>"Горубсо-Мадан" АД-гр. Мадан; рудник "Крушев дол", рудник "Петровица" и автобаза "Юбилейна"</v>
      </c>
      <c r="C178" s="218"/>
      <c r="D178" s="218"/>
      <c r="E178" s="218"/>
      <c r="F178" s="218"/>
      <c r="G178" s="218"/>
      <c r="H178" s="442"/>
      <c r="I178" s="76"/>
      <c r="J178" s="77">
        <v>1</v>
      </c>
      <c r="K178" s="78"/>
      <c r="L178" s="226" t="s">
        <v>161</v>
      </c>
      <c r="M178" s="79">
        <v>1</v>
      </c>
      <c r="N178" s="80"/>
      <c r="O178" s="80"/>
      <c r="P178" s="81"/>
      <c r="Q178" s="82"/>
      <c r="R178" s="83"/>
      <c r="S178" s="84"/>
      <c r="T178" s="85">
        <v>1</v>
      </c>
      <c r="U178" s="86"/>
      <c r="V178" s="87"/>
      <c r="W178" s="88" t="s">
        <v>61</v>
      </c>
      <c r="X178" s="89"/>
      <c r="Y178" s="90"/>
      <c r="Z178" s="90"/>
      <c r="AE178" s="94"/>
    </row>
    <row r="179" spans="1:31" ht="27" customHeight="1" x14ac:dyDescent="0.25">
      <c r="A179" s="73" t="s">
        <v>122</v>
      </c>
      <c r="B179" s="205" t="s">
        <v>125</v>
      </c>
      <c r="C179" s="218"/>
      <c r="D179" s="218"/>
      <c r="E179" s="218"/>
      <c r="F179" s="218"/>
      <c r="G179" s="218"/>
      <c r="H179" s="442" t="s">
        <v>156</v>
      </c>
      <c r="I179" s="76">
        <v>1</v>
      </c>
      <c r="J179" s="77">
        <v>1</v>
      </c>
      <c r="K179" s="78"/>
      <c r="L179" s="226" t="s">
        <v>161</v>
      </c>
      <c r="M179" s="79">
        <v>1</v>
      </c>
      <c r="N179" s="80">
        <v>1.8</v>
      </c>
      <c r="O179" s="80">
        <v>1</v>
      </c>
      <c r="P179" s="81"/>
      <c r="Q179" s="82"/>
      <c r="R179" s="83"/>
      <c r="S179" s="84"/>
      <c r="T179" s="85">
        <v>1</v>
      </c>
      <c r="U179" s="86"/>
      <c r="V179" s="87"/>
      <c r="W179" s="88" t="s">
        <v>61</v>
      </c>
      <c r="X179" s="89"/>
      <c r="Y179" s="90">
        <v>1</v>
      </c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16.5" thickBot="1" x14ac:dyDescent="0.3">
      <c r="A192" s="300"/>
      <c r="B192" s="301"/>
      <c r="C192" s="328">
        <f>SUM(C176:C191,D176:D191,E176:E191,F176:F191,G176:G191)</f>
        <v>0</v>
      </c>
      <c r="D192" s="329"/>
      <c r="E192" s="329"/>
      <c r="F192" s="329"/>
      <c r="G192" s="330"/>
      <c r="H192" s="182"/>
      <c r="I192" s="182">
        <f>SUM(I176:I191)</f>
        <v>3</v>
      </c>
      <c r="J192" s="182">
        <f>SUM(J176:J191)</f>
        <v>3</v>
      </c>
      <c r="K192" s="182">
        <f>SUM(K176:K191)</f>
        <v>0</v>
      </c>
      <c r="L192" s="182"/>
      <c r="M192" s="182">
        <f>SUM(M176:M191)</f>
        <v>4</v>
      </c>
      <c r="N192" s="182"/>
      <c r="O192" s="182">
        <f t="shared" ref="O192:V192" si="2">SUM(O176:O191)</f>
        <v>3</v>
      </c>
      <c r="P192" s="182">
        <f t="shared" si="2"/>
        <v>0</v>
      </c>
      <c r="Q192" s="182">
        <f t="shared" si="2"/>
        <v>0</v>
      </c>
      <c r="R192" s="182">
        <f t="shared" si="2"/>
        <v>0</v>
      </c>
      <c r="S192" s="182">
        <f t="shared" si="2"/>
        <v>0</v>
      </c>
      <c r="T192" s="182">
        <f t="shared" si="2"/>
        <v>3</v>
      </c>
      <c r="U192" s="182">
        <f t="shared" si="2"/>
        <v>0</v>
      </c>
      <c r="V192" s="182">
        <f t="shared" si="2"/>
        <v>0</v>
      </c>
      <c r="W192" s="182">
        <f>COUNTA(W176:W191)</f>
        <v>4</v>
      </c>
      <c r="X192" s="182"/>
      <c r="Y192" s="182">
        <f>SUM(Y176:Y191)</f>
        <v>2</v>
      </c>
      <c r="Z192" s="182">
        <f>SUM(Z176:Z191)</f>
        <v>0</v>
      </c>
    </row>
    <row r="193" spans="1:27" ht="15.75" customHeight="1" thickBot="1" x14ac:dyDescent="0.35">
      <c r="A193"/>
      <c r="B193" s="195" t="s">
        <v>57</v>
      </c>
      <c r="C193" s="196">
        <f>COUNTA(B176:B191)</f>
        <v>4</v>
      </c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</row>
    <row r="194" spans="1:27" ht="51" customHeight="1" thickBot="1" x14ac:dyDescent="0.35">
      <c r="B194" s="197" t="s">
        <v>46</v>
      </c>
      <c r="C194" s="198">
        <f>W192</f>
        <v>4</v>
      </c>
      <c r="W194" s="325" t="s">
        <v>88</v>
      </c>
      <c r="X194" s="302" t="s">
        <v>86</v>
      </c>
      <c r="Y194" s="303"/>
      <c r="Z194" s="91"/>
    </row>
    <row r="195" spans="1:27" ht="36" customHeight="1" thickBot="1" x14ac:dyDescent="0.35">
      <c r="A195" s="292" t="s">
        <v>56</v>
      </c>
      <c r="B195" s="199" t="s">
        <v>54</v>
      </c>
      <c r="C195" s="200">
        <f>COUNTIF(W176:W191,"1 - планова")+COUNTIF(W176:W191,"1.1. - планова по документи")</f>
        <v>4</v>
      </c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 s="326"/>
      <c r="X195" s="306"/>
      <c r="Y195" s="307"/>
      <c r="Z195" s="67"/>
    </row>
    <row r="196" spans="1:27" ht="28.5" customHeight="1" thickBot="1" x14ac:dyDescent="0.35">
      <c r="A196" s="293"/>
      <c r="B196" s="201" t="s">
        <v>55</v>
      </c>
      <c r="C196" s="202">
        <f>C194-C195</f>
        <v>0</v>
      </c>
      <c r="G196" s="11"/>
      <c r="H196" s="10"/>
      <c r="K196" s="11"/>
      <c r="L196" s="10"/>
      <c r="M196" s="11"/>
      <c r="N196" s="10"/>
      <c r="P196"/>
      <c r="Q196"/>
      <c r="R196"/>
      <c r="S196"/>
      <c r="T196"/>
      <c r="U196"/>
      <c r="V196"/>
      <c r="W196" s="326"/>
      <c r="X196" s="66"/>
      <c r="Y196" s="66"/>
      <c r="Z196" s="67"/>
    </row>
    <row r="197" spans="1:27" ht="68.25" customHeight="1" thickBot="1" x14ac:dyDescent="0.35">
      <c r="B197" s="203" t="s">
        <v>71</v>
      </c>
      <c r="C197" s="204">
        <f>SUM(C192,D192,E192,G192,I192,J192,K192,M192,O192,P192,Q192,R192,S192,T192,U192,V192)</f>
        <v>16</v>
      </c>
      <c r="D197"/>
      <c r="E197"/>
      <c r="F197"/>
      <c r="G197"/>
      <c r="H197"/>
      <c r="I197"/>
      <c r="J197"/>
      <c r="K197"/>
      <c r="L197"/>
      <c r="M197"/>
      <c r="N197"/>
      <c r="P197"/>
      <c r="Q197"/>
      <c r="R197"/>
      <c r="S197"/>
      <c r="T197"/>
      <c r="U197"/>
      <c r="V197"/>
      <c r="W197" s="326"/>
      <c r="X197" s="310" t="s">
        <v>87</v>
      </c>
      <c r="Y197" s="311"/>
      <c r="Z197" s="92"/>
    </row>
    <row r="198" spans="1:27" ht="16.5" thickBot="1" x14ac:dyDescent="0.3">
      <c r="C198"/>
      <c r="D198"/>
      <c r="E198"/>
      <c r="F198"/>
      <c r="G198"/>
      <c r="H198"/>
      <c r="I198"/>
      <c r="J198"/>
      <c r="K198"/>
      <c r="L198"/>
      <c r="M198"/>
      <c r="N198"/>
      <c r="P198"/>
      <c r="Q198"/>
      <c r="R198"/>
      <c r="S198"/>
      <c r="T198"/>
      <c r="U198"/>
      <c r="V198"/>
      <c r="W198" s="327"/>
      <c r="X198" s="312"/>
      <c r="Y198" s="313"/>
    </row>
    <row r="199" spans="1:27" x14ac:dyDescent="0.25">
      <c r="A199" s="98"/>
      <c r="B199" s="99"/>
      <c r="C199" s="100"/>
      <c r="D199" s="100"/>
      <c r="E199" s="100"/>
      <c r="F199" s="100"/>
      <c r="G199" s="101"/>
      <c r="H199" s="100"/>
      <c r="I199" s="100"/>
      <c r="J199" s="100"/>
      <c r="K199" s="101"/>
      <c r="L199" s="100"/>
      <c r="M199" s="101"/>
      <c r="N199" s="100"/>
      <c r="O199" s="100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102" t="s">
        <v>36</v>
      </c>
      <c r="B201" s="96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102" t="s">
        <v>53</v>
      </c>
      <c r="B202" s="103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2" spans="1:31" x14ac:dyDescent="0.25">
      <c r="AE312" s="1" t="s">
        <v>61</v>
      </c>
    </row>
    <row r="313" spans="1:31" x14ac:dyDescent="0.25">
      <c r="AE313" s="1" t="s">
        <v>74</v>
      </c>
    </row>
    <row r="314" spans="1:31" x14ac:dyDescent="0.25">
      <c r="AE314" s="1" t="s">
        <v>62</v>
      </c>
    </row>
    <row r="315" spans="1:31" x14ac:dyDescent="0.25">
      <c r="AE315" s="1" t="s">
        <v>63</v>
      </c>
    </row>
    <row r="316" spans="1:31" x14ac:dyDescent="0.25">
      <c r="AE316" s="1" t="s">
        <v>64</v>
      </c>
    </row>
    <row r="317" spans="1:31" x14ac:dyDescent="0.25">
      <c r="AE317" s="1" t="s">
        <v>65</v>
      </c>
    </row>
    <row r="318" spans="1:31" x14ac:dyDescent="0.25">
      <c r="AE318" s="1" t="s">
        <v>66</v>
      </c>
    </row>
    <row r="319" spans="1:31" x14ac:dyDescent="0.25">
      <c r="AE319" s="1" t="s">
        <v>67</v>
      </c>
    </row>
    <row r="320" spans="1:31" x14ac:dyDescent="0.25">
      <c r="AE320" s="1" t="s">
        <v>68</v>
      </c>
    </row>
    <row r="321" spans="31:31" x14ac:dyDescent="0.25">
      <c r="AE321" s="1" t="s">
        <v>70</v>
      </c>
    </row>
    <row r="322" spans="31:31" x14ac:dyDescent="0.25">
      <c r="AE322" s="1" t="s">
        <v>75</v>
      </c>
    </row>
    <row r="323" spans="31:31" x14ac:dyDescent="0.25">
      <c r="AE323" s="1" t="s">
        <v>76</v>
      </c>
    </row>
  </sheetData>
  <sheetProtection formatCells="0" formatColumns="0" formatRows="0" insertRows="0" deleteRows="0" sort="0" autoFilter="0" pivotTables="0"/>
  <autoFilter ref="A8:AE167"/>
  <mergeCells count="66">
    <mergeCell ref="B78:B79"/>
    <mergeCell ref="X167:Y168"/>
    <mergeCell ref="U164:W168"/>
    <mergeCell ref="B24:B39"/>
    <mergeCell ref="X197:Y198"/>
    <mergeCell ref="X194:Y195"/>
    <mergeCell ref="W172:W173"/>
    <mergeCell ref="X172:X173"/>
    <mergeCell ref="W194:W198"/>
    <mergeCell ref="C192:G192"/>
    <mergeCell ref="L174:M174"/>
    <mergeCell ref="D164:H167"/>
    <mergeCell ref="V172:V173"/>
    <mergeCell ref="R172:R173"/>
    <mergeCell ref="S172:S173"/>
    <mergeCell ref="P172:P173"/>
    <mergeCell ref="A162:B162"/>
    <mergeCell ref="A192:B192"/>
    <mergeCell ref="H174:I174"/>
    <mergeCell ref="X164:Y166"/>
    <mergeCell ref="N174:O174"/>
    <mergeCell ref="Q172:Q173"/>
    <mergeCell ref="U172:U173"/>
    <mergeCell ref="Y172:Y173"/>
    <mergeCell ref="A195:A196"/>
    <mergeCell ref="A166:A167"/>
    <mergeCell ref="A170:Z170"/>
    <mergeCell ref="A171:A175"/>
    <mergeCell ref="B171:B175"/>
    <mergeCell ref="C171:Z171"/>
    <mergeCell ref="H172:I173"/>
    <mergeCell ref="J172:J173"/>
    <mergeCell ref="K172:K173"/>
    <mergeCell ref="L172:M173"/>
    <mergeCell ref="N172:O173"/>
    <mergeCell ref="Z172:Z173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N5:O6"/>
    <mergeCell ref="W5:W6"/>
    <mergeCell ref="J5:J6"/>
    <mergeCell ref="C5:G5"/>
    <mergeCell ref="C172:G172"/>
    <mergeCell ref="T172:T173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</mergeCells>
  <conditionalFormatting sqref="W162">
    <cfRule type="cellIs" dxfId="5" priority="9" operator="notEqual">
      <formula>$C$165</formula>
    </cfRule>
  </conditionalFormatting>
  <conditionalFormatting sqref="C9:G161 I9:K161 M9:M161 S9:V161 O9:Q161">
    <cfRule type="cellIs" dxfId="4" priority="8" operator="greaterThan">
      <formula>1</formula>
    </cfRule>
  </conditionalFormatting>
  <conditionalFormatting sqref="C176:G191">
    <cfRule type="cellIs" dxfId="3" priority="4" operator="greaterThan">
      <formula>1</formula>
    </cfRule>
  </conditionalFormatting>
  <conditionalFormatting sqref="I176:K191">
    <cfRule type="cellIs" dxfId="2" priority="3" operator="greaterThan">
      <formula>1</formula>
    </cfRule>
  </conditionalFormatting>
  <conditionalFormatting sqref="M176:M191">
    <cfRule type="cellIs" dxfId="1" priority="2" operator="greaterThan">
      <formula>1</formula>
    </cfRule>
  </conditionalFormatting>
  <conditionalFormatting sqref="O176:V191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4 Z194"/>
    <dataValidation type="list" allowBlank="1" showInputMessage="1" showErrorMessage="1" prompt="Въведете код на проверката_x000a_" sqref="W176:W191">
      <formula1>$AE$312:$AE$323</formula1>
    </dataValidation>
    <dataValidation type="list" allowBlank="1" showInputMessage="1" showErrorMessage="1" sqref="W9:W161">
      <formula1>$AE$312:$AE$323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I8" sqref="I8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6" t="s">
        <v>95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8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7" t="s">
        <v>77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9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5" t="s">
        <v>78</v>
      </c>
      <c r="H3" s="436"/>
      <c r="I3" s="33" t="s">
        <v>27</v>
      </c>
      <c r="J3" s="440" t="s">
        <v>89</v>
      </c>
      <c r="K3" s="441"/>
      <c r="L3" s="34" t="s">
        <v>92</v>
      </c>
      <c r="M3" s="429" t="s">
        <v>28</v>
      </c>
      <c r="N3" s="430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60" t="s">
        <v>18</v>
      </c>
      <c r="B4" s="360" t="s">
        <v>18</v>
      </c>
      <c r="C4" s="360" t="s">
        <v>18</v>
      </c>
      <c r="D4" s="360" t="s">
        <v>18</v>
      </c>
      <c r="E4" s="360" t="s">
        <v>69</v>
      </c>
      <c r="F4" s="360" t="s">
        <v>18</v>
      </c>
      <c r="G4" s="360" t="s">
        <v>18</v>
      </c>
      <c r="H4" s="360" t="s">
        <v>79</v>
      </c>
      <c r="I4" s="343" t="s">
        <v>19</v>
      </c>
      <c r="J4" s="343" t="s">
        <v>18</v>
      </c>
      <c r="K4" s="343" t="s">
        <v>79</v>
      </c>
      <c r="L4" s="343" t="s">
        <v>19</v>
      </c>
      <c r="M4" s="431" t="s">
        <v>17</v>
      </c>
      <c r="N4" s="433" t="s">
        <v>79</v>
      </c>
      <c r="O4" s="360" t="s">
        <v>19</v>
      </c>
      <c r="P4" s="360" t="s">
        <v>17</v>
      </c>
      <c r="Q4" s="157"/>
      <c r="R4" s="157"/>
    </row>
    <row r="5" spans="1:138" ht="33.75" customHeight="1" x14ac:dyDescent="0.2">
      <c r="A5" s="361"/>
      <c r="B5" s="361"/>
      <c r="C5" s="361"/>
      <c r="D5" s="361"/>
      <c r="E5" s="361"/>
      <c r="F5" s="361"/>
      <c r="G5" s="361"/>
      <c r="H5" s="361"/>
      <c r="I5" s="344"/>
      <c r="J5" s="344"/>
      <c r="K5" s="344"/>
      <c r="L5" s="344"/>
      <c r="M5" s="431"/>
      <c r="N5" s="433"/>
      <c r="O5" s="361"/>
      <c r="P5" s="361"/>
      <c r="Q5" s="157"/>
      <c r="R5" s="157"/>
    </row>
    <row r="6" spans="1:138" ht="30.75" customHeight="1" x14ac:dyDescent="0.2">
      <c r="A6" s="361"/>
      <c r="B6" s="361"/>
      <c r="C6" s="361"/>
      <c r="D6" s="361"/>
      <c r="E6" s="361"/>
      <c r="F6" s="361"/>
      <c r="G6" s="361"/>
      <c r="H6" s="361"/>
      <c r="I6" s="344"/>
      <c r="J6" s="344"/>
      <c r="K6" s="344"/>
      <c r="L6" s="344"/>
      <c r="M6" s="431"/>
      <c r="N6" s="433"/>
      <c r="O6" s="361"/>
      <c r="P6" s="361"/>
      <c r="Q6" s="157"/>
      <c r="R6" s="157"/>
    </row>
    <row r="7" spans="1:138" ht="60" customHeight="1" thickBot="1" x14ac:dyDescent="0.3">
      <c r="A7" s="362"/>
      <c r="B7" s="362"/>
      <c r="C7" s="362"/>
      <c r="D7" s="362"/>
      <c r="E7" s="362"/>
      <c r="F7" s="362"/>
      <c r="G7" s="362"/>
      <c r="H7" s="362"/>
      <c r="I7" s="345"/>
      <c r="J7" s="345"/>
      <c r="K7" s="345"/>
      <c r="L7" s="345"/>
      <c r="M7" s="432"/>
      <c r="N7" s="434"/>
      <c r="O7" s="362"/>
      <c r="P7" s="362"/>
      <c r="Q7" s="96"/>
      <c r="R7" s="96"/>
    </row>
    <row r="8" spans="1:138" s="36" customFormat="1" ht="15" x14ac:dyDescent="0.25">
      <c r="A8" s="209">
        <f>'Контролна дейност'!C164+'Контролна дейност'!C193-'Контролна дейност'!AA162</f>
        <v>84</v>
      </c>
      <c r="B8" s="209">
        <f>'Контролна дейност'!C165+'Контролна дейност'!C194</f>
        <v>100</v>
      </c>
      <c r="C8" s="32">
        <f>'Контролна дейност'!Y162+'Контролна дейност'!Z167+'Контролна дейност'!Y192+'Контролна дейност'!Z197</f>
        <v>6</v>
      </c>
      <c r="D8" s="32">
        <f>'Контролна дейност'!Z162+'Контролна дейност'!Z164+'Контролна дейност'!Z192+'Контролна дейност'!Z194</f>
        <v>0</v>
      </c>
      <c r="E8" s="68">
        <v>0</v>
      </c>
      <c r="F8" s="68">
        <v>0</v>
      </c>
      <c r="G8" s="156">
        <f>F14+F16+F18+F20+F22+F24+F26+F28+F30+F32+F34+F36+F38+F40+F42+F44+F46</f>
        <v>2</v>
      </c>
      <c r="H8" s="211">
        <f>F15+F17+F19+F21+F23+F25+F27+F29+F31+F33+F35+F37+F39+F41+F43+F45+F47</f>
        <v>3000</v>
      </c>
      <c r="I8" s="69">
        <v>800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8463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дейност'!C166+'Контролна дейност'!C195</f>
        <v>65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дейност'!C167+'Контролна дейност'!C196</f>
        <v>35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40" t="s">
        <v>91</v>
      </c>
      <c r="B13" s="346" t="s">
        <v>31</v>
      </c>
      <c r="C13" s="347"/>
      <c r="D13" s="347"/>
      <c r="E13" s="347"/>
      <c r="F13" s="348"/>
      <c r="G13" s="349" t="s">
        <v>90</v>
      </c>
      <c r="H13" s="350"/>
    </row>
    <row r="14" spans="1:138" ht="63" customHeight="1" x14ac:dyDescent="0.25">
      <c r="A14" s="341"/>
      <c r="B14" s="363" t="s">
        <v>0</v>
      </c>
      <c r="C14" s="366" t="s">
        <v>13</v>
      </c>
      <c r="D14" s="367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41"/>
      <c r="B15" s="364"/>
      <c r="C15" s="368"/>
      <c r="D15" s="369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41"/>
      <c r="B16" s="364"/>
      <c r="C16" s="370" t="s">
        <v>21</v>
      </c>
      <c r="D16" s="371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41"/>
      <c r="B17" s="364"/>
      <c r="C17" s="372"/>
      <c r="D17" s="373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41"/>
      <c r="B18" s="364"/>
      <c r="C18" s="366" t="s">
        <v>22</v>
      </c>
      <c r="D18" s="374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41"/>
      <c r="B19" s="364"/>
      <c r="C19" s="368"/>
      <c r="D19" s="369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41"/>
      <c r="B20" s="364"/>
      <c r="C20" s="366" t="s">
        <v>14</v>
      </c>
      <c r="D20" s="374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41"/>
      <c r="B21" s="364"/>
      <c r="C21" s="368"/>
      <c r="D21" s="369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41"/>
      <c r="B22" s="364"/>
      <c r="C22" s="366" t="s">
        <v>59</v>
      </c>
      <c r="D22" s="374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41"/>
      <c r="B23" s="365"/>
      <c r="C23" s="375"/>
      <c r="D23" s="369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41"/>
      <c r="B24" s="376" t="s">
        <v>1</v>
      </c>
      <c r="C24" s="376"/>
      <c r="D24" s="377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41"/>
      <c r="B25" s="378"/>
      <c r="C25" s="379"/>
      <c r="D25" s="380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41"/>
      <c r="B26" s="381" t="s">
        <v>2</v>
      </c>
      <c r="C26" s="381"/>
      <c r="D26" s="382"/>
      <c r="E26" s="112" t="s">
        <v>17</v>
      </c>
      <c r="F26" s="113">
        <v>2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41"/>
      <c r="B27" s="383"/>
      <c r="C27" s="384"/>
      <c r="D27" s="385"/>
      <c r="E27" s="114" t="s">
        <v>51</v>
      </c>
      <c r="F27" s="115">
        <v>3000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41"/>
      <c r="B28" s="386" t="s">
        <v>3</v>
      </c>
      <c r="C28" s="386"/>
      <c r="D28" s="387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41"/>
      <c r="B29" s="388"/>
      <c r="C29" s="389"/>
      <c r="D29" s="390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41"/>
      <c r="B30" s="391" t="s">
        <v>4</v>
      </c>
      <c r="C30" s="391"/>
      <c r="D30" s="392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41"/>
      <c r="B31" s="393"/>
      <c r="C31" s="394"/>
      <c r="D31" s="395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41"/>
      <c r="B32" s="396" t="s">
        <v>5</v>
      </c>
      <c r="C32" s="396"/>
      <c r="D32" s="397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41"/>
      <c r="B33" s="398"/>
      <c r="C33" s="399"/>
      <c r="D33" s="400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41"/>
      <c r="B34" s="401" t="s">
        <v>6</v>
      </c>
      <c r="C34" s="401"/>
      <c r="D34" s="402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41"/>
      <c r="B35" s="403"/>
      <c r="C35" s="404"/>
      <c r="D35" s="405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41"/>
      <c r="B36" s="406" t="s">
        <v>7</v>
      </c>
      <c r="C36" s="406"/>
      <c r="D36" s="407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41"/>
      <c r="B37" s="408"/>
      <c r="C37" s="409"/>
      <c r="D37" s="410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41"/>
      <c r="B38" s="411" t="s">
        <v>8</v>
      </c>
      <c r="C38" s="411"/>
      <c r="D38" s="412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41"/>
      <c r="B39" s="413"/>
      <c r="C39" s="414"/>
      <c r="D39" s="415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41"/>
      <c r="B40" s="416" t="s">
        <v>9</v>
      </c>
      <c r="C40" s="416"/>
      <c r="D40" s="417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41"/>
      <c r="B41" s="418"/>
      <c r="C41" s="419"/>
      <c r="D41" s="420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41"/>
      <c r="B42" s="421" t="s">
        <v>10</v>
      </c>
      <c r="C42" s="421"/>
      <c r="D42" s="422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41"/>
      <c r="B43" s="423"/>
      <c r="C43" s="424"/>
      <c r="D43" s="425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41"/>
      <c r="B44" s="351" t="s">
        <v>11</v>
      </c>
      <c r="C44" s="351"/>
      <c r="D44" s="352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41"/>
      <c r="B45" s="353"/>
      <c r="C45" s="354"/>
      <c r="D45" s="355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41"/>
      <c r="B46" s="356" t="s">
        <v>12</v>
      </c>
      <c r="C46" s="356"/>
      <c r="D46" s="356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42"/>
      <c r="B47" s="357"/>
      <c r="C47" s="358"/>
      <c r="D47" s="359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2023-07-05T10:59:39Z</dcterms:modified>
</cp:coreProperties>
</file>